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tenderi ampop" sheetId="1" r:id="rId1"/>
  </sheets>
  <definedNames>
    <definedName name="_xlnm.Print_Titles" localSheetId="0">'tenderi ampop'!$4:$4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1" i="1" l="1"/>
  <c r="K62" i="1"/>
  <c r="K63" i="1"/>
  <c r="K64" i="1"/>
  <c r="K65" i="1"/>
  <c r="K66" i="1"/>
  <c r="K67" i="1"/>
  <c r="J61" i="1"/>
  <c r="J62" i="1"/>
  <c r="J63" i="1"/>
  <c r="J64" i="1"/>
  <c r="J65" i="1"/>
  <c r="J66" i="1"/>
  <c r="J67" i="1"/>
  <c r="K60" i="1"/>
  <c r="J60" i="1"/>
  <c r="K58" i="1"/>
  <c r="K59" i="1"/>
  <c r="J58" i="1"/>
  <c r="J59" i="1"/>
  <c r="K54" i="1"/>
  <c r="K55" i="1"/>
  <c r="K56" i="1"/>
  <c r="K57" i="1"/>
  <c r="J54" i="1"/>
  <c r="J55" i="1"/>
  <c r="J56" i="1"/>
  <c r="J57" i="1"/>
  <c r="K53" i="1"/>
  <c r="J53" i="1"/>
  <c r="K36" i="1"/>
  <c r="K37" i="1"/>
  <c r="K38" i="1"/>
  <c r="K39" i="1"/>
  <c r="K40" i="1"/>
  <c r="J36" i="1"/>
  <c r="J37" i="1"/>
  <c r="J38" i="1"/>
  <c r="J39" i="1"/>
  <c r="J40" i="1"/>
  <c r="K35" i="1"/>
  <c r="J35" i="1"/>
  <c r="K32" i="1"/>
  <c r="K33" i="1"/>
  <c r="K34" i="1"/>
  <c r="J32" i="1"/>
  <c r="J33" i="1"/>
  <c r="J34" i="1"/>
  <c r="K31" i="1"/>
  <c r="J31" i="1"/>
  <c r="K28" i="1"/>
  <c r="K29" i="1"/>
  <c r="K30" i="1"/>
  <c r="J28" i="1"/>
  <c r="J29" i="1"/>
  <c r="J30" i="1"/>
  <c r="K27" i="1"/>
  <c r="J27" i="1"/>
  <c r="K26" i="1"/>
  <c r="J26" i="1"/>
  <c r="K23" i="1"/>
  <c r="K24" i="1"/>
  <c r="K25" i="1"/>
  <c r="J23" i="1"/>
  <c r="J24" i="1"/>
  <c r="J25" i="1"/>
  <c r="K22" i="1"/>
  <c r="J22" i="1"/>
  <c r="K15" i="1"/>
  <c r="K16" i="1"/>
  <c r="K17" i="1"/>
  <c r="J15" i="1"/>
  <c r="J16" i="1"/>
  <c r="J17" i="1"/>
  <c r="K14" i="1"/>
  <c r="O10" i="1"/>
  <c r="J14" i="1"/>
  <c r="K11" i="1"/>
  <c r="K12" i="1"/>
  <c r="K13" i="1"/>
  <c r="K10" i="1"/>
  <c r="J10" i="1"/>
  <c r="S15" i="1"/>
  <c r="S16" i="1"/>
  <c r="S17" i="1"/>
  <c r="S18" i="1"/>
  <c r="S19" i="1"/>
  <c r="S20" i="1"/>
  <c r="S21" i="1"/>
  <c r="S22" i="1"/>
  <c r="S23" i="1"/>
  <c r="S24" i="1"/>
  <c r="S25" i="1"/>
  <c r="S26" i="1"/>
  <c r="S14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53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14" i="1"/>
  <c r="N22" i="1"/>
  <c r="N23" i="1"/>
  <c r="N24" i="1"/>
  <c r="N25" i="1"/>
  <c r="N27" i="1"/>
  <c r="N28" i="1"/>
  <c r="N29" i="1"/>
  <c r="N30" i="1"/>
  <c r="N11" i="1"/>
  <c r="J11" i="1" s="1"/>
  <c r="N12" i="1"/>
  <c r="J12" i="1" s="1"/>
  <c r="N13" i="1"/>
  <c r="J13" i="1" s="1"/>
  <c r="N14" i="1"/>
  <c r="N15" i="1"/>
  <c r="N16" i="1"/>
  <c r="N17" i="1"/>
  <c r="N10" i="1"/>
  <c r="L67" i="1"/>
  <c r="L68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53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15" i="1"/>
  <c r="L16" i="1"/>
  <c r="L17" i="1"/>
  <c r="L18" i="1"/>
  <c r="L19" i="1"/>
  <c r="L20" i="1"/>
  <c r="L21" i="1"/>
  <c r="L14" i="1"/>
  <c r="H67" i="1" l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68" i="1" s="1"/>
</calcChain>
</file>

<file path=xl/sharedStrings.xml><?xml version="1.0" encoding="utf-8"?>
<sst xmlns="http://schemas.openxmlformats.org/spreadsheetml/2006/main" count="338" uniqueCount="147">
  <si>
    <t>Հ/հ</t>
  </si>
  <si>
    <t>Կոդը ըստ CPV դասա-կարգման</t>
  </si>
  <si>
    <t>ԱՆՎԱՆՈՒՄԸ</t>
  </si>
  <si>
    <t>Չափման միավորը</t>
  </si>
  <si>
    <t>Միավորի գինը, դրամ</t>
  </si>
  <si>
    <t>Քանակը</t>
  </si>
  <si>
    <t>Ընդհանուր գումարը, դրամ</t>
  </si>
  <si>
    <t xml:space="preserve"> 30121500/1</t>
  </si>
  <si>
    <t xml:space="preserve"> քարտրիջներ</t>
  </si>
  <si>
    <t>Քարթրիջներ XWC 7425 բազմաֆունկցիոնալ սարքի, սև</t>
  </si>
  <si>
    <t>հատ</t>
  </si>
  <si>
    <t>մասնակից չկա</t>
  </si>
  <si>
    <t xml:space="preserve"> 30121500/2</t>
  </si>
  <si>
    <t>Քարթրիջներ XWC 7425 բազմաֆունկցիոնալ սարքի, կապույտ</t>
  </si>
  <si>
    <t xml:space="preserve"> 30121500/3</t>
  </si>
  <si>
    <t>Քարթրիջներ XWC 7425 բազմաֆունկցիոնալ սարքի, կարմիր</t>
  </si>
  <si>
    <t xml:space="preserve"> 30121500/4</t>
  </si>
  <si>
    <t>Քարթրիջներ XWC 7425 բազմաֆունկցիոնալ սարքի, դեղին</t>
  </si>
  <si>
    <t xml:space="preserve"> 30121500/5</t>
  </si>
  <si>
    <t>Քարթրիջներ XWC 7525/7830 բազմաֆունկցիոնալ սարքի, սև</t>
  </si>
  <si>
    <t xml:space="preserve"> 30121500/6</t>
  </si>
  <si>
    <t>Քարթրիջներ XWC 7525/7830 բազմաֆունկցիոնալ սարքի, կապույտ</t>
  </si>
  <si>
    <t xml:space="preserve"> 30121500/7</t>
  </si>
  <si>
    <t>Քարթրիջներ XWC 7525/7830 բազմաֆունկցիոնալ սարքի, կարմիր</t>
  </si>
  <si>
    <t xml:space="preserve"> 30121500/8</t>
  </si>
  <si>
    <t>Քարթրիջներ XWC 7525/7830 բազմաֆունկցիոնալ սարքի, դեղին</t>
  </si>
  <si>
    <t xml:space="preserve"> 30121500/9</t>
  </si>
  <si>
    <t>Քարթրիջներ գունավոր HP CLJ 1025 լազերային տպիչի, սև</t>
  </si>
  <si>
    <t xml:space="preserve"> 30121500/10</t>
  </si>
  <si>
    <t>Քարթրիջներ գունավոր HP CLJ 1025 լազերային տպիչի, կապույտ</t>
  </si>
  <si>
    <t xml:space="preserve"> 30121500/11</t>
  </si>
  <si>
    <t>Քարթրիջներ գունավոր HP CLJ 1025 լազերային տպիչի, կարմիր</t>
  </si>
  <si>
    <t xml:space="preserve"> 30121500/12</t>
  </si>
  <si>
    <t>Քարթրիջներ գունավոր HP CLJ 1025 լազերային տպիչի, դեղին</t>
  </si>
  <si>
    <t xml:space="preserve"> 30121500/13</t>
  </si>
  <si>
    <t>Քարթրիջներ գունավոր HP CLJ 1515 լազերային տպիչի, սև</t>
  </si>
  <si>
    <t xml:space="preserve"> 30121500/14</t>
  </si>
  <si>
    <t>Քարթրիջներ գունավոր HP CLJ 1515 լազերային տպիչի, կապույտ</t>
  </si>
  <si>
    <t xml:space="preserve"> 30121500/15</t>
  </si>
  <si>
    <t>Քարթրիջներ գունավոր HP CLJ 1515 լազերային տպիչի, կարմիր</t>
  </si>
  <si>
    <t xml:space="preserve"> 30121500/16</t>
  </si>
  <si>
    <t>Քարթրիջներ գունավոր HP CLJ 1515 լազերային տպիչի, դեղին</t>
  </si>
  <si>
    <t xml:space="preserve"> 30121500/17</t>
  </si>
  <si>
    <t>Քարթրիջներ գունավոր Xerox Phaser 6000 լազերային տպիչի, սև</t>
  </si>
  <si>
    <t xml:space="preserve"> 30121500/18</t>
  </si>
  <si>
    <t>Քարթրիջներ գունավոր Xerox Phaser 6000 լազերային տպիչի, կապույտ</t>
  </si>
  <si>
    <t xml:space="preserve"> 30121500/19</t>
  </si>
  <si>
    <t>Քարթրիջներ գունավոր Xerox Phaser 6000 լազերային տպիչի, կարմիր</t>
  </si>
  <si>
    <t xml:space="preserve"> 30121500/20</t>
  </si>
  <si>
    <t>Քարթրիջներ գունավոր Xerox Phaser 6000 լազերային տպիչի, դեղին</t>
  </si>
  <si>
    <t xml:space="preserve"> 30121500/21</t>
  </si>
  <si>
    <t>Տոներ-քարթրիջներ Canon LBP 6030W շարքի տպիչ սարքերի</t>
  </si>
  <si>
    <t xml:space="preserve"> 30121500/22</t>
  </si>
  <si>
    <t>Քարթրիջներ HP DJ 510 պլոտեր սարքի, սև</t>
  </si>
  <si>
    <t xml:space="preserve"> 30121500/23</t>
  </si>
  <si>
    <t>Քարթրիջներ HP DJ 510 պլոտեր սարքի, կապույտ</t>
  </si>
  <si>
    <t xml:space="preserve"> 30121500/24</t>
  </si>
  <si>
    <t>Քարթրիջներ HP DJ 510 պլոտեր սարքի, կարմիր</t>
  </si>
  <si>
    <t xml:space="preserve"> 30121500/25</t>
  </si>
  <si>
    <t>Քարթրիջներ HP DJ 510 պլոտեր սարքի, դեղին</t>
  </si>
  <si>
    <t xml:space="preserve"> 30121500/26</t>
  </si>
  <si>
    <t>Քարթրիջներ HP DJ 520 պլոտեր սարքի, սև</t>
  </si>
  <si>
    <t xml:space="preserve"> 30121500/27</t>
  </si>
  <si>
    <t>Քարթրիջներ HP DJ 520 պլոտեր սարքի, կապույտ</t>
  </si>
  <si>
    <t xml:space="preserve"> 30121500/28</t>
  </si>
  <si>
    <t>Քարթրիջներ HP DJ 520 պլոտեր սարքի, կարմիր</t>
  </si>
  <si>
    <t xml:space="preserve"> 30121500/29</t>
  </si>
  <si>
    <t>Քարթրիջներ HP DJ 520 պլոտեր սարքի, դեղին</t>
  </si>
  <si>
    <t xml:space="preserve"> 30121500/30</t>
  </si>
  <si>
    <t>Քարթրիջներ HP T790 պլոտեր սարքի, փայլուն սև</t>
  </si>
  <si>
    <t xml:space="preserve"> 30121500/31</t>
  </si>
  <si>
    <t>Քարթրիջներ HP T790 պլոտեր սարքի, անփայլ սև</t>
  </si>
  <si>
    <t xml:space="preserve"> 30121500/32</t>
  </si>
  <si>
    <t>Քարթրիջներ HP T790 պլոտեր սարքի, մոխրագույն</t>
  </si>
  <si>
    <t xml:space="preserve"> 30121500/33</t>
  </si>
  <si>
    <t>Քարթրիջներ HP T790 պլոտեր սարքի, կապույտ</t>
  </si>
  <si>
    <t xml:space="preserve"> 30121500/34</t>
  </si>
  <si>
    <t>Քարթրիջներ HP T790 պլոտեր սարքի, կարմիր</t>
  </si>
  <si>
    <t xml:space="preserve"> 30121500/35</t>
  </si>
  <si>
    <t>Քարթրիջներ HP T790 պլոտեր սարքի, դեղին</t>
  </si>
  <si>
    <t xml:space="preserve"> 30121500/36</t>
  </si>
  <si>
    <t>Գլխիկներ HP DJ 510 պլոտեր սարքի, կապույտ</t>
  </si>
  <si>
    <t xml:space="preserve"> 30121500/37</t>
  </si>
  <si>
    <t>Գլխիկներ HP DJ 510 պլոտեր սարքի, կարմիր</t>
  </si>
  <si>
    <t xml:space="preserve"> 30121500/38</t>
  </si>
  <si>
    <t>Գլխիկներ HP DJ 510 պլոտեր սարքի, դեղին</t>
  </si>
  <si>
    <t xml:space="preserve"> 30121500/39</t>
  </si>
  <si>
    <t>Գլխիկներ HP DJ 510 պլոտեր սարքի, սև</t>
  </si>
  <si>
    <t xml:space="preserve"> 30121500/40</t>
  </si>
  <si>
    <t>Գլխիկներ HP DJ 520 պլոտեր սարքի</t>
  </si>
  <si>
    <t xml:space="preserve"> 30121500/41</t>
  </si>
  <si>
    <t>Թմբուկներ XWC 7425 բազմաֆունկցիոնալ սարքի</t>
  </si>
  <si>
    <t xml:space="preserve"> 30121500/42</t>
  </si>
  <si>
    <t>Թմբուկներ XWC 7525/7830 բազմաֆունկցիոնալ սարքերի</t>
  </si>
  <si>
    <t xml:space="preserve"> 30121500/43</t>
  </si>
  <si>
    <t>Քարթրիջներ OCE3700 տպագրական համալիրի, սև</t>
  </si>
  <si>
    <t xml:space="preserve"> 30121500/44</t>
  </si>
  <si>
    <t>Քարթրիջներ OCE3700 տպագրական համալիրի, կարմիր</t>
  </si>
  <si>
    <t xml:space="preserve"> 30121500/45</t>
  </si>
  <si>
    <t>Քարթրիջներ OCE3700 տպագրական համալիրի, կապույտ</t>
  </si>
  <si>
    <t xml:space="preserve"> 30121500/46</t>
  </si>
  <si>
    <t>Քարթրիջներ OCE3700 տպագրական համալիրի, դեղին</t>
  </si>
  <si>
    <t xml:space="preserve"> 30121500/47</t>
  </si>
  <si>
    <t>Քարթրիջներ Ricoh SP 220SW տպիչ սարքի</t>
  </si>
  <si>
    <t xml:space="preserve"> 30121500/48</t>
  </si>
  <si>
    <t xml:space="preserve">Քարթրիջներ Canon IPF 670 պլոտեր սարքի, անփայլ սև </t>
  </si>
  <si>
    <t xml:space="preserve"> 30121500/49</t>
  </si>
  <si>
    <t xml:space="preserve">Քարթրիջներ Canon IPF 670 պլոտեր սարքի, սև </t>
  </si>
  <si>
    <t xml:space="preserve"> 30121500/50</t>
  </si>
  <si>
    <t>Քարթրիջներ Canon IPF 670 պլոտեր սարքի, կարմիր</t>
  </si>
  <si>
    <t xml:space="preserve"> 30121500/51</t>
  </si>
  <si>
    <t>Քարթրիջներ Canon IPF 670 պլոտեր սարքի, կապույտ</t>
  </si>
  <si>
    <t xml:space="preserve"> 30121500/52</t>
  </si>
  <si>
    <t>Քարթրիջներ Canon IPF 670 պլոտեր սարքի, դեղին</t>
  </si>
  <si>
    <t xml:space="preserve"> 30121500/53</t>
  </si>
  <si>
    <t>Քարթրիջներ HP DJ Z6600 բաներային պլոտեր սարքի, փայլուն սև</t>
  </si>
  <si>
    <t xml:space="preserve"> 30121500/54</t>
  </si>
  <si>
    <t>Քարթրիջներ HP DJ Z6600 բաներային պլոտեր սարքի, անփայլ սև</t>
  </si>
  <si>
    <t xml:space="preserve"> 30121500/55</t>
  </si>
  <si>
    <t>Քարթրիջներ HP DJ Z6600 բաներային պլոտեր սարքի, մոխրագույն</t>
  </si>
  <si>
    <t xml:space="preserve"> 30121500/56</t>
  </si>
  <si>
    <t>Քարթրիջներ HP DJ Z6600 բաներային պլոտեր սարքի, կարմիր</t>
  </si>
  <si>
    <t xml:space="preserve"> 30121500/57</t>
  </si>
  <si>
    <t>Քարթրիջներ HP DJ Z6600 բաներային պլոտեր սարքի, կապույտ</t>
  </si>
  <si>
    <t xml:space="preserve"> 30121500/58</t>
  </si>
  <si>
    <t>Քարթրիջներ HP DJ Z6600 բաներային պլոտեր սարքի, դեղին</t>
  </si>
  <si>
    <t xml:space="preserve"> 30121500/59</t>
  </si>
  <si>
    <t>Քարթրիջներ HP DJ Z6600 բաներային պլոտեր սարքի, մաքրող</t>
  </si>
  <si>
    <t xml:space="preserve"> 30121500/60</t>
  </si>
  <si>
    <t>Գլխիկներ HP DJ Z6600 բաներային պլոտեր սարքի, կարմիր/դեղին</t>
  </si>
  <si>
    <t xml:space="preserve"> 30121500/61</t>
  </si>
  <si>
    <t>Գլխիկներ HP DJ Z6600 բաներային պլոտեր սարքի, փայլուն ֆոտո սև/մոխրագույն</t>
  </si>
  <si>
    <t xml:space="preserve"> 30121500/62</t>
  </si>
  <si>
    <t>Գլխիկներ HP DJ Z6600 բաներային պլոտեր սարքի, անփայլ սև/կապույտ</t>
  </si>
  <si>
    <t>ԸՆԴԱՄԵՆԸ՝</t>
  </si>
  <si>
    <t>Գնման հայտը նախագծող անձ՝</t>
  </si>
  <si>
    <t xml:space="preserve">ԶՈՒ ԳՇ ՌՏԾ ԵՏՕԱ ԲԱԺԱՆՄՈՒՆՔԻ ԱՎԱԳ ՍՊԱ`  փոխգնդապետ                                    Դ. ՄԱՐԳԱՐՅԱՆ  </t>
  </si>
  <si>
    <t>ՀԱՎԵԼՎԱԾ 1</t>
  </si>
  <si>
    <t>Ինքնարժեք</t>
  </si>
  <si>
    <t>ԱԱՀ-ով</t>
  </si>
  <si>
    <t>ՊԱՏՐՈՆ  ՌՄ ՍՊԸ</t>
  </si>
  <si>
    <t>FBA ՍՊԸ</t>
  </si>
  <si>
    <t>Նորմա-Պլյուս ՍՊԸ</t>
  </si>
  <si>
    <t>ՌՆՌ ՍՊԸ</t>
  </si>
  <si>
    <t>Ընտրված կազմակերպություն</t>
  </si>
  <si>
    <t>Ընկերության անվանում</t>
  </si>
  <si>
    <t>ԲԱՆԱԿՑՈՒԹՅՈՒՆ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</si>
</sst>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6"/>
      <color theme="1"/>
      <name val="GHEA Grapalat"/>
      <family val="3"/>
    </font>
    <font>
      <b/>
      <i/>
      <sz val="9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sz val="10"/>
      <name val="Arial"/>
      <family val="2"/>
    </font>
    <font>
      <sz val="9"/>
      <color indexed="8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8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6">
    <xf numFmtId="0" fontId="0" fillId="0" borderId="0" xfId="0"/>
    <xf numFmtId="0" fontId="0" fillId="0" borderId="0" xfId="0" applyNumberFormat="1" applyFill="1"/>
    <xf numFmtId="0" fontId="0" fillId="0" borderId="0" xfId="0" applyNumberFormat="1" applyFill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vertical="top" wrapText="1"/>
    </xf>
    <xf numFmtId="0" fontId="6" fillId="0" borderId="5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6" fillId="0" borderId="4" xfId="2" applyNumberFormat="1" applyFont="1" applyFill="1" applyBorder="1" applyAlignment="1">
      <alignment horizontal="center" vertical="top" wrapText="1"/>
    </xf>
    <xf numFmtId="0" fontId="8" fillId="0" borderId="4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Alignment="1">
      <alignment vertical="top"/>
    </xf>
    <xf numFmtId="0" fontId="10" fillId="0" borderId="4" xfId="0" applyNumberFormat="1" applyFont="1" applyFill="1" applyBorder="1" applyAlignment="1">
      <alignment vertical="top"/>
    </xf>
    <xf numFmtId="0" fontId="10" fillId="2" borderId="4" xfId="0" applyNumberFormat="1" applyFont="1" applyFill="1" applyBorder="1" applyAlignment="1">
      <alignment vertical="top"/>
    </xf>
    <xf numFmtId="0" fontId="10" fillId="3" borderId="4" xfId="0" applyNumberFormat="1" applyFont="1" applyFill="1" applyBorder="1" applyAlignment="1">
      <alignment vertical="top"/>
    </xf>
    <xf numFmtId="0" fontId="5" fillId="0" borderId="4" xfId="2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/>
    </xf>
    <xf numFmtId="0" fontId="11" fillId="0" borderId="4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4" fillId="0" borderId="0" xfId="1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1" applyNumberFormat="1" applyFont="1" applyFill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center" vertical="top"/>
    </xf>
    <xf numFmtId="0" fontId="12" fillId="0" borderId="0" xfId="1" applyNumberFormat="1" applyFont="1" applyFill="1" applyAlignment="1"/>
    <xf numFmtId="0" fontId="12" fillId="0" borderId="0" xfId="0" applyNumberFormat="1" applyFont="1" applyFill="1" applyAlignment="1"/>
    <xf numFmtId="0" fontId="9" fillId="0" borderId="2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vertical="top"/>
    </xf>
    <xf numFmtId="0" fontId="13" fillId="0" borderId="4" xfId="0" applyNumberFormat="1" applyFont="1" applyFill="1" applyBorder="1" applyAlignment="1">
      <alignment horizontal="center" vertical="top"/>
    </xf>
    <xf numFmtId="0" fontId="13" fillId="0" borderId="2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top"/>
    </xf>
    <xf numFmtId="0" fontId="8" fillId="0" borderId="6" xfId="0" applyNumberFormat="1" applyFont="1" applyFill="1" applyBorder="1" applyAlignment="1">
      <alignment horizontal="center" vertical="top"/>
    </xf>
    <xf numFmtId="0" fontId="8" fillId="0" borderId="3" xfId="0" applyNumberFormat="1" applyFont="1" applyFill="1" applyBorder="1" applyAlignment="1">
      <alignment horizontal="center" vertical="top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T71"/>
  <sheetViews>
    <sheetView tabSelected="1" topLeftCell="D1" zoomScale="130" zoomScaleNormal="130" workbookViewId="0">
      <selection activeCell="H2" sqref="H2"/>
    </sheetView>
  </sheetViews>
  <sheetFormatPr defaultRowHeight="15" x14ac:dyDescent="0.25"/>
  <cols>
    <col min="1" max="1" width="4.28515625" style="1" customWidth="1"/>
    <col min="2" max="2" width="11.85546875" style="1" hidden="1" customWidth="1"/>
    <col min="3" max="3" width="14.7109375" style="1" hidden="1" customWidth="1"/>
    <col min="4" max="4" width="56.42578125" style="1" customWidth="1"/>
    <col min="5" max="5" width="7.42578125" style="1" customWidth="1"/>
    <col min="6" max="6" width="11.7109375" style="1" hidden="1" customWidth="1"/>
    <col min="7" max="7" width="6.140625" style="1" customWidth="1"/>
    <col min="8" max="8" width="14.28515625" style="1" customWidth="1"/>
    <col min="9" max="9" width="17.5703125" style="1" bestFit="1" customWidth="1"/>
    <col min="10" max="12" width="14.28515625" style="1" customWidth="1"/>
    <col min="13" max="20" width="10.28515625" style="1" customWidth="1"/>
    <col min="21" max="16384" width="9.140625" style="1"/>
  </cols>
  <sheetData>
    <row r="1" spans="1:20" ht="10.5" customHeight="1" x14ac:dyDescent="0.25">
      <c r="C1" s="2"/>
      <c r="D1" s="2"/>
    </row>
    <row r="2" spans="1:20" ht="10.5" customHeight="1" x14ac:dyDescent="0.25">
      <c r="C2" s="2"/>
      <c r="D2" s="2"/>
      <c r="H2" s="1" t="s">
        <v>137</v>
      </c>
    </row>
    <row r="3" spans="1:20" ht="10.5" customHeight="1" x14ac:dyDescent="0.25">
      <c r="C3" s="2"/>
      <c r="D3" s="2"/>
    </row>
    <row r="4" spans="1:20" s="5" customFormat="1" ht="33.75" customHeight="1" x14ac:dyDescent="0.25">
      <c r="A4" s="3" t="s">
        <v>0</v>
      </c>
      <c r="B4" s="3" t="s">
        <v>1</v>
      </c>
      <c r="C4" s="33" t="s">
        <v>2</v>
      </c>
      <c r="D4" s="34"/>
      <c r="E4" s="3" t="s">
        <v>3</v>
      </c>
      <c r="F4" s="3" t="s">
        <v>4</v>
      </c>
      <c r="G4" s="3" t="s">
        <v>5</v>
      </c>
      <c r="H4" s="3" t="s">
        <v>6</v>
      </c>
      <c r="I4" s="36" t="s">
        <v>144</v>
      </c>
      <c r="J4" s="42"/>
      <c r="K4" s="37"/>
      <c r="L4" s="36" t="s">
        <v>140</v>
      </c>
      <c r="M4" s="37"/>
      <c r="N4" s="36" t="s">
        <v>141</v>
      </c>
      <c r="O4" s="42"/>
      <c r="P4" s="37"/>
      <c r="Q4" s="36" t="s">
        <v>142</v>
      </c>
      <c r="R4" s="37"/>
      <c r="S4" s="36" t="s">
        <v>143</v>
      </c>
      <c r="T4" s="37"/>
    </row>
    <row r="5" spans="1:20" s="5" customFormat="1" ht="33.75" customHeight="1" x14ac:dyDescent="0.25">
      <c r="A5" s="38"/>
      <c r="B5" s="38"/>
      <c r="C5" s="38"/>
      <c r="D5" s="38"/>
      <c r="E5" s="38"/>
      <c r="F5" s="38"/>
      <c r="G5" s="38"/>
      <c r="H5" s="38"/>
      <c r="I5" s="4" t="s">
        <v>145</v>
      </c>
      <c r="J5" s="4" t="s">
        <v>138</v>
      </c>
      <c r="K5" s="4" t="s">
        <v>139</v>
      </c>
      <c r="L5" s="4" t="s">
        <v>138</v>
      </c>
      <c r="M5" s="4" t="s">
        <v>139</v>
      </c>
      <c r="N5" s="4" t="s">
        <v>138</v>
      </c>
      <c r="O5" s="4" t="s">
        <v>139</v>
      </c>
      <c r="P5" s="4" t="s">
        <v>139</v>
      </c>
      <c r="Q5" s="4" t="s">
        <v>138</v>
      </c>
      <c r="R5" s="4" t="s">
        <v>139</v>
      </c>
      <c r="S5" s="4" t="s">
        <v>138</v>
      </c>
      <c r="T5" s="4" t="s">
        <v>139</v>
      </c>
    </row>
    <row r="6" spans="1:20" s="13" customFormat="1" ht="18.75" customHeight="1" x14ac:dyDescent="0.25">
      <c r="A6" s="6">
        <v>1</v>
      </c>
      <c r="B6" s="7" t="s">
        <v>7</v>
      </c>
      <c r="C6" s="8" t="s">
        <v>8</v>
      </c>
      <c r="D6" s="9" t="s">
        <v>9</v>
      </c>
      <c r="E6" s="10" t="s">
        <v>10</v>
      </c>
      <c r="F6" s="11">
        <v>95000</v>
      </c>
      <c r="G6" s="11">
        <v>1</v>
      </c>
      <c r="H6" s="12">
        <f>F6*G6</f>
        <v>95000</v>
      </c>
      <c r="I6" s="35"/>
      <c r="J6" s="35"/>
      <c r="K6" s="35"/>
      <c r="L6" s="35"/>
      <c r="M6" s="30" t="s">
        <v>11</v>
      </c>
      <c r="N6" s="31"/>
      <c r="O6" s="31"/>
      <c r="P6" s="31"/>
      <c r="Q6" s="31"/>
      <c r="R6" s="31"/>
      <c r="S6" s="31"/>
      <c r="T6" s="32"/>
    </row>
    <row r="7" spans="1:20" s="13" customFormat="1" ht="18.75" customHeight="1" x14ac:dyDescent="0.25">
      <c r="A7" s="6">
        <v>2</v>
      </c>
      <c r="B7" s="7" t="s">
        <v>12</v>
      </c>
      <c r="C7" s="8" t="s">
        <v>8</v>
      </c>
      <c r="D7" s="9" t="s">
        <v>13</v>
      </c>
      <c r="E7" s="10" t="s">
        <v>10</v>
      </c>
      <c r="F7" s="11">
        <v>95000</v>
      </c>
      <c r="G7" s="11">
        <v>1</v>
      </c>
      <c r="H7" s="12">
        <f t="shared" ref="H7:H67" si="0">F7*G7</f>
        <v>95000</v>
      </c>
      <c r="I7" s="35"/>
      <c r="J7" s="35"/>
      <c r="K7" s="35"/>
      <c r="L7" s="35"/>
      <c r="M7" s="30" t="s">
        <v>11</v>
      </c>
      <c r="N7" s="31"/>
      <c r="O7" s="31"/>
      <c r="P7" s="31"/>
      <c r="Q7" s="31"/>
      <c r="R7" s="31"/>
      <c r="S7" s="31"/>
      <c r="T7" s="32"/>
    </row>
    <row r="8" spans="1:20" s="13" customFormat="1" ht="18.75" customHeight="1" x14ac:dyDescent="0.25">
      <c r="A8" s="6">
        <v>3</v>
      </c>
      <c r="B8" s="7" t="s">
        <v>14</v>
      </c>
      <c r="C8" s="8" t="s">
        <v>8</v>
      </c>
      <c r="D8" s="9" t="s">
        <v>15</v>
      </c>
      <c r="E8" s="10" t="s">
        <v>10</v>
      </c>
      <c r="F8" s="11">
        <v>95000</v>
      </c>
      <c r="G8" s="11">
        <v>1</v>
      </c>
      <c r="H8" s="12">
        <f t="shared" si="0"/>
        <v>95000</v>
      </c>
      <c r="I8" s="35"/>
      <c r="J8" s="35"/>
      <c r="K8" s="35"/>
      <c r="L8" s="35"/>
      <c r="M8" s="30" t="s">
        <v>11</v>
      </c>
      <c r="N8" s="31"/>
      <c r="O8" s="31"/>
      <c r="P8" s="31"/>
      <c r="Q8" s="31"/>
      <c r="R8" s="31"/>
      <c r="S8" s="31"/>
      <c r="T8" s="32"/>
    </row>
    <row r="9" spans="1:20" s="13" customFormat="1" ht="18.75" customHeight="1" x14ac:dyDescent="0.25">
      <c r="A9" s="6">
        <v>4</v>
      </c>
      <c r="B9" s="7" t="s">
        <v>16</v>
      </c>
      <c r="C9" s="8" t="s">
        <v>8</v>
      </c>
      <c r="D9" s="9" t="s">
        <v>17</v>
      </c>
      <c r="E9" s="10" t="s">
        <v>10</v>
      </c>
      <c r="F9" s="11">
        <v>95000</v>
      </c>
      <c r="G9" s="11">
        <v>1</v>
      </c>
      <c r="H9" s="12">
        <f t="shared" si="0"/>
        <v>95000</v>
      </c>
      <c r="I9" s="35"/>
      <c r="J9" s="35"/>
      <c r="K9" s="35"/>
      <c r="L9" s="35"/>
      <c r="M9" s="30" t="s">
        <v>11</v>
      </c>
      <c r="N9" s="31"/>
      <c r="O9" s="31"/>
      <c r="P9" s="31"/>
      <c r="Q9" s="31"/>
      <c r="R9" s="31"/>
      <c r="S9" s="31"/>
      <c r="T9" s="32"/>
    </row>
    <row r="10" spans="1:20" s="13" customFormat="1" ht="18.75" customHeight="1" x14ac:dyDescent="0.25">
      <c r="A10" s="6">
        <v>5</v>
      </c>
      <c r="B10" s="7" t="s">
        <v>18</v>
      </c>
      <c r="C10" s="8" t="s">
        <v>8</v>
      </c>
      <c r="D10" s="9" t="s">
        <v>19</v>
      </c>
      <c r="E10" s="10" t="s">
        <v>10</v>
      </c>
      <c r="F10" s="11">
        <v>60000</v>
      </c>
      <c r="G10" s="11">
        <v>3</v>
      </c>
      <c r="H10" s="12">
        <f t="shared" si="0"/>
        <v>180000</v>
      </c>
      <c r="I10" s="12" t="s">
        <v>141</v>
      </c>
      <c r="J10" s="12">
        <f>+N10</f>
        <v>147500</v>
      </c>
      <c r="K10" s="12">
        <f>+P10</f>
        <v>177000</v>
      </c>
      <c r="L10" s="12"/>
      <c r="M10" s="14"/>
      <c r="N10" s="14">
        <f>+P10/1.2</f>
        <v>147500</v>
      </c>
      <c r="O10" s="14">
        <f>+P10*G10</f>
        <v>531000</v>
      </c>
      <c r="P10" s="15">
        <v>177000</v>
      </c>
      <c r="Q10" s="15"/>
      <c r="R10" s="14"/>
      <c r="S10" s="14"/>
      <c r="T10" s="14"/>
    </row>
    <row r="11" spans="1:20" s="13" customFormat="1" ht="18.75" customHeight="1" x14ac:dyDescent="0.25">
      <c r="A11" s="6">
        <v>6</v>
      </c>
      <c r="B11" s="7" t="s">
        <v>20</v>
      </c>
      <c r="C11" s="8" t="s">
        <v>8</v>
      </c>
      <c r="D11" s="9" t="s">
        <v>21</v>
      </c>
      <c r="E11" s="10" t="s">
        <v>10</v>
      </c>
      <c r="F11" s="11">
        <v>60000</v>
      </c>
      <c r="G11" s="11">
        <v>3</v>
      </c>
      <c r="H11" s="12">
        <f t="shared" si="0"/>
        <v>180000</v>
      </c>
      <c r="I11" s="12" t="s">
        <v>141</v>
      </c>
      <c r="J11" s="12">
        <f t="shared" ref="J11:J13" si="1">+N11</f>
        <v>147500</v>
      </c>
      <c r="K11" s="12">
        <f t="shared" ref="K11:K13" si="2">+P11</f>
        <v>177000</v>
      </c>
      <c r="L11" s="12"/>
      <c r="M11" s="14"/>
      <c r="N11" s="14">
        <f>+P11/1.2</f>
        <v>147500</v>
      </c>
      <c r="O11" s="14"/>
      <c r="P11" s="15">
        <v>177000</v>
      </c>
      <c r="Q11" s="15"/>
      <c r="R11" s="14"/>
      <c r="S11" s="14"/>
      <c r="T11" s="14"/>
    </row>
    <row r="12" spans="1:20" s="13" customFormat="1" ht="18.75" customHeight="1" x14ac:dyDescent="0.25">
      <c r="A12" s="6">
        <v>7</v>
      </c>
      <c r="B12" s="7" t="s">
        <v>22</v>
      </c>
      <c r="C12" s="8" t="s">
        <v>8</v>
      </c>
      <c r="D12" s="9" t="s">
        <v>23</v>
      </c>
      <c r="E12" s="10" t="s">
        <v>10</v>
      </c>
      <c r="F12" s="11">
        <v>60000</v>
      </c>
      <c r="G12" s="11">
        <v>3</v>
      </c>
      <c r="H12" s="12">
        <f t="shared" si="0"/>
        <v>180000</v>
      </c>
      <c r="I12" s="12" t="s">
        <v>141</v>
      </c>
      <c r="J12" s="12">
        <f t="shared" si="1"/>
        <v>147500</v>
      </c>
      <c r="K12" s="12">
        <f t="shared" si="2"/>
        <v>177000</v>
      </c>
      <c r="L12" s="12"/>
      <c r="M12" s="14"/>
      <c r="N12" s="14">
        <f>+P12/1.2</f>
        <v>147500</v>
      </c>
      <c r="O12" s="14"/>
      <c r="P12" s="15">
        <v>177000</v>
      </c>
      <c r="Q12" s="15"/>
      <c r="R12" s="14"/>
      <c r="S12" s="14"/>
      <c r="T12" s="14"/>
    </row>
    <row r="13" spans="1:20" s="13" customFormat="1" ht="18.75" customHeight="1" x14ac:dyDescent="0.25">
      <c r="A13" s="6">
        <v>8</v>
      </c>
      <c r="B13" s="7" t="s">
        <v>24</v>
      </c>
      <c r="C13" s="8" t="s">
        <v>8</v>
      </c>
      <c r="D13" s="9" t="s">
        <v>25</v>
      </c>
      <c r="E13" s="10" t="s">
        <v>10</v>
      </c>
      <c r="F13" s="11">
        <v>60000</v>
      </c>
      <c r="G13" s="11">
        <v>3</v>
      </c>
      <c r="H13" s="12">
        <f t="shared" si="0"/>
        <v>180000</v>
      </c>
      <c r="I13" s="12" t="s">
        <v>141</v>
      </c>
      <c r="J13" s="12">
        <f t="shared" si="1"/>
        <v>147500</v>
      </c>
      <c r="K13" s="12">
        <f t="shared" si="2"/>
        <v>177000</v>
      </c>
      <c r="L13" s="12"/>
      <c r="M13" s="14"/>
      <c r="N13" s="14">
        <f>+P13/1.2</f>
        <v>147500</v>
      </c>
      <c r="O13" s="14"/>
      <c r="P13" s="15">
        <v>177000</v>
      </c>
      <c r="Q13" s="15"/>
      <c r="R13" s="14"/>
      <c r="S13" s="14"/>
      <c r="T13" s="14"/>
    </row>
    <row r="14" spans="1:20" s="13" customFormat="1" ht="18.75" customHeight="1" x14ac:dyDescent="0.25">
      <c r="A14" s="6">
        <v>9</v>
      </c>
      <c r="B14" s="7" t="s">
        <v>26</v>
      </c>
      <c r="C14" s="8" t="s">
        <v>8</v>
      </c>
      <c r="D14" s="9" t="s">
        <v>27</v>
      </c>
      <c r="E14" s="10" t="s">
        <v>10</v>
      </c>
      <c r="F14" s="11">
        <v>7500</v>
      </c>
      <c r="G14" s="11">
        <v>4</v>
      </c>
      <c r="H14" s="12">
        <f t="shared" si="0"/>
        <v>30000</v>
      </c>
      <c r="I14" s="12" t="s">
        <v>140</v>
      </c>
      <c r="J14" s="12">
        <f>+L14</f>
        <v>14000</v>
      </c>
      <c r="K14" s="12">
        <f>+M14</f>
        <v>16800</v>
      </c>
      <c r="L14" s="40">
        <f>+M14/1.2</f>
        <v>14000</v>
      </c>
      <c r="M14" s="15">
        <v>16800</v>
      </c>
      <c r="N14" s="14">
        <f>+P14/1.2</f>
        <v>25000</v>
      </c>
      <c r="O14" s="14"/>
      <c r="P14" s="14">
        <v>30000</v>
      </c>
      <c r="Q14" s="14">
        <f>+R14/1.2</f>
        <v>15000</v>
      </c>
      <c r="R14" s="14">
        <v>18000</v>
      </c>
      <c r="S14" s="14">
        <f>+T14/1.2</f>
        <v>20000</v>
      </c>
      <c r="T14" s="14">
        <v>24000</v>
      </c>
    </row>
    <row r="15" spans="1:20" s="13" customFormat="1" ht="18.75" customHeight="1" x14ac:dyDescent="0.25">
      <c r="A15" s="6">
        <v>10</v>
      </c>
      <c r="B15" s="7" t="s">
        <v>28</v>
      </c>
      <c r="C15" s="8" t="s">
        <v>8</v>
      </c>
      <c r="D15" s="9" t="s">
        <v>29</v>
      </c>
      <c r="E15" s="10" t="s">
        <v>10</v>
      </c>
      <c r="F15" s="11">
        <v>7500</v>
      </c>
      <c r="G15" s="11">
        <v>4</v>
      </c>
      <c r="H15" s="12">
        <f t="shared" si="0"/>
        <v>30000</v>
      </c>
      <c r="I15" s="12" t="s">
        <v>140</v>
      </c>
      <c r="J15" s="12">
        <f t="shared" ref="J15:J17" si="3">+L15</f>
        <v>14000</v>
      </c>
      <c r="K15" s="12">
        <f t="shared" ref="K15:K17" si="4">+M15</f>
        <v>16800</v>
      </c>
      <c r="L15" s="40">
        <f t="shared" ref="L15:L45" si="5">+M15/1.2</f>
        <v>14000</v>
      </c>
      <c r="M15" s="15">
        <v>16800</v>
      </c>
      <c r="N15" s="14">
        <f>+P15/1.2</f>
        <v>25000</v>
      </c>
      <c r="O15" s="14"/>
      <c r="P15" s="14">
        <v>30000</v>
      </c>
      <c r="Q15" s="14">
        <f t="shared" ref="Q15:Q45" si="6">+R15/1.2</f>
        <v>15000</v>
      </c>
      <c r="R15" s="14">
        <v>18000</v>
      </c>
      <c r="S15" s="14">
        <f t="shared" ref="S15:S26" si="7">+T15/1.2</f>
        <v>20000</v>
      </c>
      <c r="T15" s="14">
        <v>24000</v>
      </c>
    </row>
    <row r="16" spans="1:20" s="13" customFormat="1" ht="18.75" customHeight="1" x14ac:dyDescent="0.25">
      <c r="A16" s="6">
        <v>11</v>
      </c>
      <c r="B16" s="7" t="s">
        <v>30</v>
      </c>
      <c r="C16" s="8" t="s">
        <v>8</v>
      </c>
      <c r="D16" s="9" t="s">
        <v>31</v>
      </c>
      <c r="E16" s="10" t="s">
        <v>10</v>
      </c>
      <c r="F16" s="11">
        <v>7500</v>
      </c>
      <c r="G16" s="11">
        <v>4</v>
      </c>
      <c r="H16" s="12">
        <f t="shared" si="0"/>
        <v>30000</v>
      </c>
      <c r="I16" s="12" t="s">
        <v>140</v>
      </c>
      <c r="J16" s="12">
        <f t="shared" si="3"/>
        <v>14000</v>
      </c>
      <c r="K16" s="12">
        <f t="shared" si="4"/>
        <v>16800</v>
      </c>
      <c r="L16" s="40">
        <f t="shared" si="5"/>
        <v>14000</v>
      </c>
      <c r="M16" s="15">
        <v>16800</v>
      </c>
      <c r="N16" s="14">
        <f>+P16/1.2</f>
        <v>25000</v>
      </c>
      <c r="O16" s="14"/>
      <c r="P16" s="14">
        <v>30000</v>
      </c>
      <c r="Q16" s="14">
        <f t="shared" si="6"/>
        <v>15000</v>
      </c>
      <c r="R16" s="14">
        <v>18000</v>
      </c>
      <c r="S16" s="14">
        <f t="shared" si="7"/>
        <v>20000</v>
      </c>
      <c r="T16" s="14">
        <v>24000</v>
      </c>
    </row>
    <row r="17" spans="1:20" s="13" customFormat="1" ht="18.75" customHeight="1" x14ac:dyDescent="0.25">
      <c r="A17" s="6">
        <v>12</v>
      </c>
      <c r="B17" s="7" t="s">
        <v>32</v>
      </c>
      <c r="C17" s="8" t="s">
        <v>8</v>
      </c>
      <c r="D17" s="9" t="s">
        <v>33</v>
      </c>
      <c r="E17" s="10" t="s">
        <v>10</v>
      </c>
      <c r="F17" s="11">
        <v>7500</v>
      </c>
      <c r="G17" s="11">
        <v>4</v>
      </c>
      <c r="H17" s="12">
        <f t="shared" si="0"/>
        <v>30000</v>
      </c>
      <c r="I17" s="12" t="s">
        <v>140</v>
      </c>
      <c r="J17" s="12">
        <f t="shared" si="3"/>
        <v>14000</v>
      </c>
      <c r="K17" s="12">
        <f t="shared" si="4"/>
        <v>16800</v>
      </c>
      <c r="L17" s="40">
        <f t="shared" si="5"/>
        <v>14000</v>
      </c>
      <c r="M17" s="15">
        <v>16800</v>
      </c>
      <c r="N17" s="39">
        <f>+P17/1.2</f>
        <v>25000</v>
      </c>
      <c r="O17" s="39"/>
      <c r="P17" s="14">
        <v>30000</v>
      </c>
      <c r="Q17" s="14">
        <f t="shared" si="6"/>
        <v>15000</v>
      </c>
      <c r="R17" s="14">
        <v>18000</v>
      </c>
      <c r="S17" s="14">
        <f t="shared" si="7"/>
        <v>20000</v>
      </c>
      <c r="T17" s="14">
        <v>24000</v>
      </c>
    </row>
    <row r="18" spans="1:20" s="13" customFormat="1" ht="18.75" customHeight="1" x14ac:dyDescent="0.25">
      <c r="A18" s="6">
        <v>13</v>
      </c>
      <c r="B18" s="7" t="s">
        <v>34</v>
      </c>
      <c r="C18" s="8" t="s">
        <v>8</v>
      </c>
      <c r="D18" s="9" t="s">
        <v>35</v>
      </c>
      <c r="E18" s="10" t="s">
        <v>10</v>
      </c>
      <c r="F18" s="11">
        <v>10620</v>
      </c>
      <c r="G18" s="11">
        <v>1</v>
      </c>
      <c r="H18" s="12">
        <f t="shared" si="0"/>
        <v>10620</v>
      </c>
      <c r="I18" s="43" t="s">
        <v>146</v>
      </c>
      <c r="J18" s="44"/>
      <c r="K18" s="45"/>
      <c r="L18" s="40">
        <f t="shared" si="5"/>
        <v>5000</v>
      </c>
      <c r="M18" s="15">
        <v>6000</v>
      </c>
      <c r="N18" s="39"/>
      <c r="O18" s="39"/>
      <c r="P18" s="15"/>
      <c r="Q18" s="14">
        <f t="shared" si="6"/>
        <v>5000</v>
      </c>
      <c r="R18" s="15">
        <v>6000</v>
      </c>
      <c r="S18" s="14">
        <f t="shared" si="7"/>
        <v>5000</v>
      </c>
      <c r="T18" s="15">
        <v>6000</v>
      </c>
    </row>
    <row r="19" spans="1:20" s="13" customFormat="1" ht="18.75" customHeight="1" x14ac:dyDescent="0.25">
      <c r="A19" s="6">
        <v>14</v>
      </c>
      <c r="B19" s="7" t="s">
        <v>36</v>
      </c>
      <c r="C19" s="8" t="s">
        <v>8</v>
      </c>
      <c r="D19" s="9" t="s">
        <v>37</v>
      </c>
      <c r="E19" s="10" t="s">
        <v>10</v>
      </c>
      <c r="F19" s="11">
        <v>10620</v>
      </c>
      <c r="G19" s="11">
        <v>1</v>
      </c>
      <c r="H19" s="12">
        <f t="shared" si="0"/>
        <v>10620</v>
      </c>
      <c r="I19" s="43" t="s">
        <v>146</v>
      </c>
      <c r="J19" s="44"/>
      <c r="K19" s="45"/>
      <c r="L19" s="40">
        <f t="shared" si="5"/>
        <v>5000</v>
      </c>
      <c r="M19" s="15">
        <v>6000</v>
      </c>
      <c r="N19" s="39"/>
      <c r="O19" s="39"/>
      <c r="P19" s="15"/>
      <c r="Q19" s="14">
        <f t="shared" si="6"/>
        <v>5000</v>
      </c>
      <c r="R19" s="15">
        <v>6000</v>
      </c>
      <c r="S19" s="14">
        <f t="shared" si="7"/>
        <v>5000</v>
      </c>
      <c r="T19" s="15">
        <v>6000</v>
      </c>
    </row>
    <row r="20" spans="1:20" s="13" customFormat="1" ht="18.75" customHeight="1" x14ac:dyDescent="0.25">
      <c r="A20" s="6">
        <v>15</v>
      </c>
      <c r="B20" s="7" t="s">
        <v>38</v>
      </c>
      <c r="C20" s="8" t="s">
        <v>8</v>
      </c>
      <c r="D20" s="9" t="s">
        <v>39</v>
      </c>
      <c r="E20" s="10" t="s">
        <v>10</v>
      </c>
      <c r="F20" s="11">
        <v>10620</v>
      </c>
      <c r="G20" s="11">
        <v>1</v>
      </c>
      <c r="H20" s="12">
        <f t="shared" si="0"/>
        <v>10620</v>
      </c>
      <c r="I20" s="43" t="s">
        <v>146</v>
      </c>
      <c r="J20" s="44"/>
      <c r="K20" s="45"/>
      <c r="L20" s="40">
        <f t="shared" si="5"/>
        <v>5000</v>
      </c>
      <c r="M20" s="15">
        <v>6000</v>
      </c>
      <c r="N20" s="39"/>
      <c r="O20" s="39"/>
      <c r="P20" s="15"/>
      <c r="Q20" s="14">
        <f t="shared" si="6"/>
        <v>5000</v>
      </c>
      <c r="R20" s="15">
        <v>6000</v>
      </c>
      <c r="S20" s="14">
        <f t="shared" si="7"/>
        <v>5000</v>
      </c>
      <c r="T20" s="15">
        <v>6000</v>
      </c>
    </row>
    <row r="21" spans="1:20" s="13" customFormat="1" ht="18.75" customHeight="1" x14ac:dyDescent="0.25">
      <c r="A21" s="6">
        <v>16</v>
      </c>
      <c r="B21" s="7" t="s">
        <v>40</v>
      </c>
      <c r="C21" s="8" t="s">
        <v>8</v>
      </c>
      <c r="D21" s="9" t="s">
        <v>41</v>
      </c>
      <c r="E21" s="10" t="s">
        <v>10</v>
      </c>
      <c r="F21" s="11">
        <v>10620</v>
      </c>
      <c r="G21" s="11">
        <v>1</v>
      </c>
      <c r="H21" s="12">
        <f t="shared" si="0"/>
        <v>10620</v>
      </c>
      <c r="I21" s="43" t="s">
        <v>146</v>
      </c>
      <c r="J21" s="44"/>
      <c r="K21" s="45"/>
      <c r="L21" s="40">
        <f t="shared" si="5"/>
        <v>5000</v>
      </c>
      <c r="M21" s="15">
        <v>6000</v>
      </c>
      <c r="N21" s="39"/>
      <c r="O21" s="39"/>
      <c r="P21" s="15"/>
      <c r="Q21" s="14">
        <f t="shared" si="6"/>
        <v>5000</v>
      </c>
      <c r="R21" s="15">
        <v>6000</v>
      </c>
      <c r="S21" s="14">
        <f t="shared" si="7"/>
        <v>5000</v>
      </c>
      <c r="T21" s="15">
        <v>6000</v>
      </c>
    </row>
    <row r="22" spans="1:20" s="13" customFormat="1" ht="18.75" customHeight="1" x14ac:dyDescent="0.25">
      <c r="A22" s="6">
        <v>17</v>
      </c>
      <c r="B22" s="7" t="s">
        <v>42</v>
      </c>
      <c r="C22" s="8" t="s">
        <v>8</v>
      </c>
      <c r="D22" s="9" t="s">
        <v>43</v>
      </c>
      <c r="E22" s="10" t="s">
        <v>10</v>
      </c>
      <c r="F22" s="11">
        <v>6250</v>
      </c>
      <c r="G22" s="11">
        <v>4</v>
      </c>
      <c r="H22" s="12">
        <f t="shared" si="0"/>
        <v>25000</v>
      </c>
      <c r="I22" s="12" t="s">
        <v>142</v>
      </c>
      <c r="J22" s="12">
        <f>+Q22</f>
        <v>12000</v>
      </c>
      <c r="K22" s="12">
        <f>+R22</f>
        <v>14400</v>
      </c>
      <c r="L22" s="40">
        <f t="shared" si="5"/>
        <v>13800</v>
      </c>
      <c r="M22" s="14">
        <v>16560</v>
      </c>
      <c r="N22" s="39">
        <f>+P22/1.2</f>
        <v>20833.333333333336</v>
      </c>
      <c r="O22" s="39"/>
      <c r="P22" s="14">
        <v>25000</v>
      </c>
      <c r="Q22" s="14">
        <f t="shared" si="6"/>
        <v>12000</v>
      </c>
      <c r="R22" s="14">
        <v>14400</v>
      </c>
      <c r="S22" s="14">
        <f t="shared" si="7"/>
        <v>8400</v>
      </c>
      <c r="T22" s="15">
        <v>10080</v>
      </c>
    </row>
    <row r="23" spans="1:20" s="13" customFormat="1" ht="19.5" customHeight="1" x14ac:dyDescent="0.25">
      <c r="A23" s="6">
        <v>18</v>
      </c>
      <c r="B23" s="7" t="s">
        <v>44</v>
      </c>
      <c r="C23" s="8" t="s">
        <v>8</v>
      </c>
      <c r="D23" s="9" t="s">
        <v>45</v>
      </c>
      <c r="E23" s="10" t="s">
        <v>10</v>
      </c>
      <c r="F23" s="11">
        <v>6250</v>
      </c>
      <c r="G23" s="11">
        <v>4</v>
      </c>
      <c r="H23" s="12">
        <f t="shared" si="0"/>
        <v>25000</v>
      </c>
      <c r="I23" s="12" t="s">
        <v>142</v>
      </c>
      <c r="J23" s="12">
        <f t="shared" ref="J23:J25" si="8">+Q23</f>
        <v>12000</v>
      </c>
      <c r="K23" s="12">
        <f t="shared" ref="K23:K25" si="9">+R23</f>
        <v>14400</v>
      </c>
      <c r="L23" s="40">
        <f t="shared" si="5"/>
        <v>13800</v>
      </c>
      <c r="M23" s="14">
        <v>16560</v>
      </c>
      <c r="N23" s="39">
        <f>+P23/1.2</f>
        <v>20833.333333333336</v>
      </c>
      <c r="O23" s="39"/>
      <c r="P23" s="14">
        <v>25000</v>
      </c>
      <c r="Q23" s="14">
        <f t="shared" si="6"/>
        <v>12000</v>
      </c>
      <c r="R23" s="14">
        <v>14400</v>
      </c>
      <c r="S23" s="14">
        <f t="shared" si="7"/>
        <v>8400</v>
      </c>
      <c r="T23" s="15">
        <v>10080</v>
      </c>
    </row>
    <row r="24" spans="1:20" s="13" customFormat="1" ht="19.5" customHeight="1" x14ac:dyDescent="0.25">
      <c r="A24" s="6">
        <v>19</v>
      </c>
      <c r="B24" s="7" t="s">
        <v>46</v>
      </c>
      <c r="C24" s="8" t="s">
        <v>8</v>
      </c>
      <c r="D24" s="9" t="s">
        <v>47</v>
      </c>
      <c r="E24" s="10" t="s">
        <v>10</v>
      </c>
      <c r="F24" s="11">
        <v>6250</v>
      </c>
      <c r="G24" s="11">
        <v>4</v>
      </c>
      <c r="H24" s="12">
        <f t="shared" si="0"/>
        <v>25000</v>
      </c>
      <c r="I24" s="12" t="s">
        <v>142</v>
      </c>
      <c r="J24" s="12">
        <f t="shared" si="8"/>
        <v>12000</v>
      </c>
      <c r="K24" s="12">
        <f t="shared" si="9"/>
        <v>14400</v>
      </c>
      <c r="L24" s="40">
        <f t="shared" si="5"/>
        <v>13800</v>
      </c>
      <c r="M24" s="14">
        <v>16560</v>
      </c>
      <c r="N24" s="39">
        <f>+P24/1.2</f>
        <v>20833.333333333336</v>
      </c>
      <c r="O24" s="39"/>
      <c r="P24" s="14">
        <v>25000</v>
      </c>
      <c r="Q24" s="14">
        <f t="shared" si="6"/>
        <v>12000</v>
      </c>
      <c r="R24" s="14">
        <v>14400</v>
      </c>
      <c r="S24" s="14">
        <f t="shared" si="7"/>
        <v>8400</v>
      </c>
      <c r="T24" s="15">
        <v>10080</v>
      </c>
    </row>
    <row r="25" spans="1:20" s="13" customFormat="1" ht="19.5" customHeight="1" x14ac:dyDescent="0.25">
      <c r="A25" s="6">
        <v>20</v>
      </c>
      <c r="B25" s="7" t="s">
        <v>48</v>
      </c>
      <c r="C25" s="8" t="s">
        <v>8</v>
      </c>
      <c r="D25" s="9" t="s">
        <v>49</v>
      </c>
      <c r="E25" s="10" t="s">
        <v>10</v>
      </c>
      <c r="F25" s="11">
        <v>6250</v>
      </c>
      <c r="G25" s="11">
        <v>4</v>
      </c>
      <c r="H25" s="12">
        <f t="shared" si="0"/>
        <v>25000</v>
      </c>
      <c r="I25" s="12" t="s">
        <v>142</v>
      </c>
      <c r="J25" s="12">
        <f t="shared" si="8"/>
        <v>12000</v>
      </c>
      <c r="K25" s="12">
        <f t="shared" si="9"/>
        <v>14400</v>
      </c>
      <c r="L25" s="40">
        <f t="shared" si="5"/>
        <v>13800</v>
      </c>
      <c r="M25" s="14">
        <v>16560</v>
      </c>
      <c r="N25" s="39">
        <f>+P25/1.2</f>
        <v>20833.333333333336</v>
      </c>
      <c r="O25" s="39"/>
      <c r="P25" s="14">
        <v>25000</v>
      </c>
      <c r="Q25" s="14">
        <f t="shared" si="6"/>
        <v>12000</v>
      </c>
      <c r="R25" s="14">
        <v>14400</v>
      </c>
      <c r="S25" s="14">
        <f t="shared" si="7"/>
        <v>8400</v>
      </c>
      <c r="T25" s="15">
        <v>10080</v>
      </c>
    </row>
    <row r="26" spans="1:20" s="13" customFormat="1" ht="18" customHeight="1" x14ac:dyDescent="0.25">
      <c r="A26" s="6">
        <v>21</v>
      </c>
      <c r="B26" s="7" t="s">
        <v>50</v>
      </c>
      <c r="C26" s="8" t="s">
        <v>8</v>
      </c>
      <c r="D26" s="9" t="s">
        <v>51</v>
      </c>
      <c r="E26" s="10" t="s">
        <v>10</v>
      </c>
      <c r="F26" s="11">
        <v>20000</v>
      </c>
      <c r="G26" s="11">
        <v>8</v>
      </c>
      <c r="H26" s="12">
        <f t="shared" si="0"/>
        <v>160000</v>
      </c>
      <c r="I26" s="12" t="s">
        <v>140</v>
      </c>
      <c r="J26" s="12">
        <f>+L26</f>
        <v>23600</v>
      </c>
      <c r="K26" s="12">
        <f>+M26</f>
        <v>28320</v>
      </c>
      <c r="L26" s="40">
        <f t="shared" si="5"/>
        <v>23600</v>
      </c>
      <c r="M26" s="14">
        <v>28320</v>
      </c>
      <c r="N26" s="39"/>
      <c r="O26" s="39"/>
      <c r="P26" s="14"/>
      <c r="Q26" s="14">
        <f t="shared" si="6"/>
        <v>24000</v>
      </c>
      <c r="R26" s="14">
        <v>28800</v>
      </c>
      <c r="S26" s="14">
        <f t="shared" si="7"/>
        <v>22000</v>
      </c>
      <c r="T26" s="15">
        <v>26400</v>
      </c>
    </row>
    <row r="27" spans="1:20" s="13" customFormat="1" ht="18" customHeight="1" x14ac:dyDescent="0.25">
      <c r="A27" s="6">
        <v>22</v>
      </c>
      <c r="B27" s="7" t="s">
        <v>52</v>
      </c>
      <c r="C27" s="8" t="s">
        <v>8</v>
      </c>
      <c r="D27" s="9" t="s">
        <v>53</v>
      </c>
      <c r="E27" s="10" t="s">
        <v>10</v>
      </c>
      <c r="F27" s="11">
        <v>32000</v>
      </c>
      <c r="G27" s="11">
        <v>13</v>
      </c>
      <c r="H27" s="12">
        <f t="shared" si="0"/>
        <v>416000</v>
      </c>
      <c r="I27" s="12" t="s">
        <v>142</v>
      </c>
      <c r="J27" s="12">
        <f>+Q27</f>
        <v>346515</v>
      </c>
      <c r="K27" s="12">
        <f>+R27</f>
        <v>415818</v>
      </c>
      <c r="L27" s="40">
        <f t="shared" si="5"/>
        <v>389675</v>
      </c>
      <c r="M27" s="16">
        <v>467610</v>
      </c>
      <c r="N27" s="39">
        <f>+P27/1.2</f>
        <v>747500</v>
      </c>
      <c r="O27" s="39"/>
      <c r="P27" s="16">
        <v>897000</v>
      </c>
      <c r="Q27" s="14">
        <f t="shared" si="6"/>
        <v>346515</v>
      </c>
      <c r="R27" s="15">
        <v>415818</v>
      </c>
      <c r="S27" s="15"/>
      <c r="T27" s="14"/>
    </row>
    <row r="28" spans="1:20" s="13" customFormat="1" ht="18" customHeight="1" x14ac:dyDescent="0.25">
      <c r="A28" s="6">
        <v>23</v>
      </c>
      <c r="B28" s="7" t="s">
        <v>54</v>
      </c>
      <c r="C28" s="8" t="s">
        <v>8</v>
      </c>
      <c r="D28" s="9" t="s">
        <v>55</v>
      </c>
      <c r="E28" s="10" t="s">
        <v>10</v>
      </c>
      <c r="F28" s="11">
        <v>32000</v>
      </c>
      <c r="G28" s="11">
        <v>13</v>
      </c>
      <c r="H28" s="12">
        <f t="shared" si="0"/>
        <v>416000</v>
      </c>
      <c r="I28" s="12" t="s">
        <v>142</v>
      </c>
      <c r="J28" s="12">
        <f t="shared" ref="J28:J30" si="10">+Q28</f>
        <v>346515</v>
      </c>
      <c r="K28" s="12">
        <f t="shared" ref="K28:K30" si="11">+R28</f>
        <v>415818</v>
      </c>
      <c r="L28" s="40">
        <f t="shared" si="5"/>
        <v>407550</v>
      </c>
      <c r="M28" s="16">
        <v>489060</v>
      </c>
      <c r="N28" s="39">
        <f>+P28/1.2</f>
        <v>747500</v>
      </c>
      <c r="O28" s="39"/>
      <c r="P28" s="16">
        <v>897000</v>
      </c>
      <c r="Q28" s="14">
        <f t="shared" si="6"/>
        <v>346515</v>
      </c>
      <c r="R28" s="15">
        <v>415818</v>
      </c>
      <c r="S28" s="15"/>
      <c r="T28" s="14"/>
    </row>
    <row r="29" spans="1:20" s="13" customFormat="1" ht="18" customHeight="1" x14ac:dyDescent="0.25">
      <c r="A29" s="6">
        <v>24</v>
      </c>
      <c r="B29" s="7" t="s">
        <v>56</v>
      </c>
      <c r="C29" s="8" t="s">
        <v>8</v>
      </c>
      <c r="D29" s="9" t="s">
        <v>57</v>
      </c>
      <c r="E29" s="10" t="s">
        <v>10</v>
      </c>
      <c r="F29" s="11">
        <v>32000</v>
      </c>
      <c r="G29" s="11">
        <v>13</v>
      </c>
      <c r="H29" s="12">
        <f t="shared" si="0"/>
        <v>416000</v>
      </c>
      <c r="I29" s="12" t="s">
        <v>142</v>
      </c>
      <c r="J29" s="12">
        <f t="shared" si="10"/>
        <v>346515</v>
      </c>
      <c r="K29" s="12">
        <f t="shared" si="11"/>
        <v>415818</v>
      </c>
      <c r="L29" s="40">
        <f t="shared" si="5"/>
        <v>407550</v>
      </c>
      <c r="M29" s="16">
        <v>489060</v>
      </c>
      <c r="N29" s="39">
        <f>+P29/1.2</f>
        <v>747500</v>
      </c>
      <c r="O29" s="39"/>
      <c r="P29" s="16">
        <v>897000</v>
      </c>
      <c r="Q29" s="14">
        <f t="shared" si="6"/>
        <v>346515</v>
      </c>
      <c r="R29" s="15">
        <v>415818</v>
      </c>
      <c r="S29" s="15"/>
      <c r="T29" s="14"/>
    </row>
    <row r="30" spans="1:20" s="13" customFormat="1" ht="18" customHeight="1" x14ac:dyDescent="0.25">
      <c r="A30" s="6">
        <v>25</v>
      </c>
      <c r="B30" s="7" t="s">
        <v>58</v>
      </c>
      <c r="C30" s="8" t="s">
        <v>8</v>
      </c>
      <c r="D30" s="9" t="s">
        <v>59</v>
      </c>
      <c r="E30" s="10" t="s">
        <v>10</v>
      </c>
      <c r="F30" s="11">
        <v>32000</v>
      </c>
      <c r="G30" s="11">
        <v>13</v>
      </c>
      <c r="H30" s="12">
        <f t="shared" si="0"/>
        <v>416000</v>
      </c>
      <c r="I30" s="12" t="s">
        <v>142</v>
      </c>
      <c r="J30" s="12">
        <f t="shared" si="10"/>
        <v>346515</v>
      </c>
      <c r="K30" s="12">
        <f t="shared" si="11"/>
        <v>415818</v>
      </c>
      <c r="L30" s="40">
        <f t="shared" si="5"/>
        <v>407550</v>
      </c>
      <c r="M30" s="16">
        <v>489060</v>
      </c>
      <c r="N30" s="39">
        <f>+P30/1.2</f>
        <v>747500</v>
      </c>
      <c r="O30" s="39"/>
      <c r="P30" s="16">
        <v>897000</v>
      </c>
      <c r="Q30" s="14">
        <f t="shared" si="6"/>
        <v>346515</v>
      </c>
      <c r="R30" s="15">
        <v>415818</v>
      </c>
      <c r="S30" s="15"/>
      <c r="T30" s="14"/>
    </row>
    <row r="31" spans="1:20" s="13" customFormat="1" ht="18" customHeight="1" x14ac:dyDescent="0.25">
      <c r="A31" s="6">
        <v>26</v>
      </c>
      <c r="B31" s="7" t="s">
        <v>60</v>
      </c>
      <c r="C31" s="8" t="s">
        <v>8</v>
      </c>
      <c r="D31" s="9" t="s">
        <v>61</v>
      </c>
      <c r="E31" s="10" t="s">
        <v>10</v>
      </c>
      <c r="F31" s="11">
        <v>40000</v>
      </c>
      <c r="G31" s="11">
        <v>12</v>
      </c>
      <c r="H31" s="12">
        <f t="shared" si="0"/>
        <v>480000</v>
      </c>
      <c r="I31" s="12" t="s">
        <v>140</v>
      </c>
      <c r="J31" s="12">
        <f>+L31</f>
        <v>399900</v>
      </c>
      <c r="K31" s="12">
        <f>+M31</f>
        <v>479880</v>
      </c>
      <c r="L31" s="40">
        <f t="shared" si="5"/>
        <v>399900</v>
      </c>
      <c r="M31" s="15">
        <v>479880</v>
      </c>
      <c r="N31" s="39"/>
      <c r="O31" s="39"/>
      <c r="P31" s="14"/>
      <c r="Q31" s="14">
        <f t="shared" si="6"/>
        <v>405000</v>
      </c>
      <c r="R31" s="16">
        <v>486000</v>
      </c>
      <c r="S31" s="16"/>
      <c r="T31" s="14"/>
    </row>
    <row r="32" spans="1:20" s="13" customFormat="1" ht="18" customHeight="1" x14ac:dyDescent="0.25">
      <c r="A32" s="6">
        <v>27</v>
      </c>
      <c r="B32" s="7" t="s">
        <v>62</v>
      </c>
      <c r="C32" s="8" t="s">
        <v>8</v>
      </c>
      <c r="D32" s="9" t="s">
        <v>63</v>
      </c>
      <c r="E32" s="10" t="s">
        <v>10</v>
      </c>
      <c r="F32" s="11">
        <v>27500</v>
      </c>
      <c r="G32" s="11">
        <v>12</v>
      </c>
      <c r="H32" s="12">
        <f t="shared" si="0"/>
        <v>330000</v>
      </c>
      <c r="I32" s="12" t="s">
        <v>140</v>
      </c>
      <c r="J32" s="12">
        <f t="shared" ref="J32:J34" si="12">+L32</f>
        <v>273000</v>
      </c>
      <c r="K32" s="12">
        <f t="shared" ref="K32:K34" si="13">+M32</f>
        <v>327600</v>
      </c>
      <c r="L32" s="40">
        <f t="shared" si="5"/>
        <v>273000</v>
      </c>
      <c r="M32" s="15">
        <v>327600</v>
      </c>
      <c r="N32" s="39"/>
      <c r="O32" s="39"/>
      <c r="P32" s="14"/>
      <c r="Q32" s="14">
        <f t="shared" si="6"/>
        <v>275000</v>
      </c>
      <c r="R32" s="14">
        <v>330000</v>
      </c>
      <c r="S32" s="14"/>
      <c r="T32" s="14"/>
    </row>
    <row r="33" spans="1:20" s="13" customFormat="1" ht="18" customHeight="1" x14ac:dyDescent="0.25">
      <c r="A33" s="6">
        <v>28</v>
      </c>
      <c r="B33" s="7" t="s">
        <v>64</v>
      </c>
      <c r="C33" s="8" t="s">
        <v>8</v>
      </c>
      <c r="D33" s="9" t="s">
        <v>65</v>
      </c>
      <c r="E33" s="10" t="s">
        <v>10</v>
      </c>
      <c r="F33" s="11">
        <v>27500</v>
      </c>
      <c r="G33" s="11">
        <v>12</v>
      </c>
      <c r="H33" s="12">
        <f t="shared" si="0"/>
        <v>330000</v>
      </c>
      <c r="I33" s="12" t="s">
        <v>140</v>
      </c>
      <c r="J33" s="12">
        <f t="shared" si="12"/>
        <v>273000</v>
      </c>
      <c r="K33" s="12">
        <f t="shared" si="13"/>
        <v>327600</v>
      </c>
      <c r="L33" s="40">
        <f t="shared" si="5"/>
        <v>273000</v>
      </c>
      <c r="M33" s="15">
        <v>327600</v>
      </c>
      <c r="N33" s="39"/>
      <c r="O33" s="39"/>
      <c r="P33" s="14"/>
      <c r="Q33" s="14">
        <f t="shared" si="6"/>
        <v>275000</v>
      </c>
      <c r="R33" s="14">
        <v>330000</v>
      </c>
      <c r="S33" s="14"/>
      <c r="T33" s="14"/>
    </row>
    <row r="34" spans="1:20" s="13" customFormat="1" ht="18" customHeight="1" x14ac:dyDescent="0.25">
      <c r="A34" s="6">
        <v>29</v>
      </c>
      <c r="B34" s="7" t="s">
        <v>66</v>
      </c>
      <c r="C34" s="8" t="s">
        <v>8</v>
      </c>
      <c r="D34" s="9" t="s">
        <v>67</v>
      </c>
      <c r="E34" s="10" t="s">
        <v>10</v>
      </c>
      <c r="F34" s="11">
        <v>27500</v>
      </c>
      <c r="G34" s="11">
        <v>12</v>
      </c>
      <c r="H34" s="12">
        <f t="shared" si="0"/>
        <v>330000</v>
      </c>
      <c r="I34" s="12" t="s">
        <v>140</v>
      </c>
      <c r="J34" s="12">
        <f t="shared" si="12"/>
        <v>273000</v>
      </c>
      <c r="K34" s="12">
        <f t="shared" si="13"/>
        <v>327600</v>
      </c>
      <c r="L34" s="40">
        <f t="shared" si="5"/>
        <v>273000</v>
      </c>
      <c r="M34" s="15">
        <v>327600</v>
      </c>
      <c r="N34" s="39"/>
      <c r="O34" s="39"/>
      <c r="P34" s="14"/>
      <c r="Q34" s="14">
        <f t="shared" si="6"/>
        <v>275000</v>
      </c>
      <c r="R34" s="14">
        <v>330000</v>
      </c>
      <c r="S34" s="14"/>
      <c r="T34" s="14"/>
    </row>
    <row r="35" spans="1:20" s="13" customFormat="1" ht="18" customHeight="1" x14ac:dyDescent="0.25">
      <c r="A35" s="6">
        <v>30</v>
      </c>
      <c r="B35" s="7" t="s">
        <v>68</v>
      </c>
      <c r="C35" s="8" t="s">
        <v>8</v>
      </c>
      <c r="D35" s="9" t="s">
        <v>69</v>
      </c>
      <c r="E35" s="10" t="s">
        <v>10</v>
      </c>
      <c r="F35" s="11">
        <v>50000</v>
      </c>
      <c r="G35" s="11">
        <v>1</v>
      </c>
      <c r="H35" s="12">
        <f t="shared" si="0"/>
        <v>50000</v>
      </c>
      <c r="I35" s="12" t="s">
        <v>142</v>
      </c>
      <c r="J35" s="12">
        <f>+Q35</f>
        <v>41625</v>
      </c>
      <c r="K35" s="12">
        <f>+R35</f>
        <v>49950</v>
      </c>
      <c r="L35" s="40">
        <f t="shared" si="5"/>
        <v>41650</v>
      </c>
      <c r="M35" s="14">
        <v>49980</v>
      </c>
      <c r="N35" s="39"/>
      <c r="O35" s="39"/>
      <c r="P35" s="14"/>
      <c r="Q35" s="14">
        <f t="shared" si="6"/>
        <v>41625</v>
      </c>
      <c r="R35" s="15">
        <v>49950</v>
      </c>
      <c r="S35" s="15"/>
      <c r="T35" s="14"/>
    </row>
    <row r="36" spans="1:20" s="13" customFormat="1" ht="18" customHeight="1" x14ac:dyDescent="0.25">
      <c r="A36" s="6">
        <v>31</v>
      </c>
      <c r="B36" s="7" t="s">
        <v>70</v>
      </c>
      <c r="C36" s="8" t="s">
        <v>8</v>
      </c>
      <c r="D36" s="9" t="s">
        <v>71</v>
      </c>
      <c r="E36" s="10" t="s">
        <v>10</v>
      </c>
      <c r="F36" s="11">
        <v>50000</v>
      </c>
      <c r="G36" s="11">
        <v>1</v>
      </c>
      <c r="H36" s="12">
        <f t="shared" si="0"/>
        <v>50000</v>
      </c>
      <c r="I36" s="12" t="s">
        <v>142</v>
      </c>
      <c r="J36" s="12">
        <f t="shared" ref="J36:J40" si="14">+Q36</f>
        <v>41625</v>
      </c>
      <c r="K36" s="12">
        <f t="shared" ref="K36:K40" si="15">+R36</f>
        <v>49950</v>
      </c>
      <c r="L36" s="40">
        <f t="shared" si="5"/>
        <v>41650</v>
      </c>
      <c r="M36" s="14">
        <v>49980</v>
      </c>
      <c r="N36" s="39"/>
      <c r="O36" s="39"/>
      <c r="P36" s="14"/>
      <c r="Q36" s="14">
        <f t="shared" si="6"/>
        <v>41625</v>
      </c>
      <c r="R36" s="15">
        <v>49950</v>
      </c>
      <c r="S36" s="15"/>
      <c r="T36" s="14"/>
    </row>
    <row r="37" spans="1:20" s="13" customFormat="1" ht="18" customHeight="1" x14ac:dyDescent="0.25">
      <c r="A37" s="6">
        <v>32</v>
      </c>
      <c r="B37" s="7" t="s">
        <v>72</v>
      </c>
      <c r="C37" s="8" t="s">
        <v>8</v>
      </c>
      <c r="D37" s="9" t="s">
        <v>73</v>
      </c>
      <c r="E37" s="10" t="s">
        <v>10</v>
      </c>
      <c r="F37" s="11">
        <v>50000</v>
      </c>
      <c r="G37" s="11">
        <v>1</v>
      </c>
      <c r="H37" s="12">
        <f t="shared" si="0"/>
        <v>50000</v>
      </c>
      <c r="I37" s="12" t="s">
        <v>142</v>
      </c>
      <c r="J37" s="12">
        <f t="shared" si="14"/>
        <v>41625</v>
      </c>
      <c r="K37" s="12">
        <f t="shared" si="15"/>
        <v>49950</v>
      </c>
      <c r="L37" s="40">
        <f t="shared" si="5"/>
        <v>41650</v>
      </c>
      <c r="M37" s="14">
        <v>49980</v>
      </c>
      <c r="N37" s="39"/>
      <c r="O37" s="39"/>
      <c r="P37" s="14"/>
      <c r="Q37" s="14">
        <f t="shared" si="6"/>
        <v>41625</v>
      </c>
      <c r="R37" s="15">
        <v>49950</v>
      </c>
      <c r="S37" s="15"/>
      <c r="T37" s="14"/>
    </row>
    <row r="38" spans="1:20" s="13" customFormat="1" ht="18" customHeight="1" x14ac:dyDescent="0.25">
      <c r="A38" s="6">
        <v>33</v>
      </c>
      <c r="B38" s="7" t="s">
        <v>74</v>
      </c>
      <c r="C38" s="8" t="s">
        <v>8</v>
      </c>
      <c r="D38" s="9" t="s">
        <v>75</v>
      </c>
      <c r="E38" s="10" t="s">
        <v>10</v>
      </c>
      <c r="F38" s="11">
        <v>50000</v>
      </c>
      <c r="G38" s="11">
        <v>1</v>
      </c>
      <c r="H38" s="12">
        <f t="shared" si="0"/>
        <v>50000</v>
      </c>
      <c r="I38" s="12" t="s">
        <v>142</v>
      </c>
      <c r="J38" s="12">
        <f t="shared" si="14"/>
        <v>41625</v>
      </c>
      <c r="K38" s="12">
        <f t="shared" si="15"/>
        <v>49950</v>
      </c>
      <c r="L38" s="40">
        <f t="shared" si="5"/>
        <v>41650</v>
      </c>
      <c r="M38" s="14">
        <v>49980</v>
      </c>
      <c r="N38" s="39"/>
      <c r="O38" s="39"/>
      <c r="P38" s="14"/>
      <c r="Q38" s="14">
        <f t="shared" si="6"/>
        <v>41625</v>
      </c>
      <c r="R38" s="15">
        <v>49950</v>
      </c>
      <c r="S38" s="15"/>
      <c r="T38" s="14"/>
    </row>
    <row r="39" spans="1:20" s="13" customFormat="1" ht="18" customHeight="1" x14ac:dyDescent="0.25">
      <c r="A39" s="6">
        <v>34</v>
      </c>
      <c r="B39" s="7" t="s">
        <v>76</v>
      </c>
      <c r="C39" s="8" t="s">
        <v>8</v>
      </c>
      <c r="D39" s="9" t="s">
        <v>77</v>
      </c>
      <c r="E39" s="10" t="s">
        <v>10</v>
      </c>
      <c r="F39" s="11">
        <v>50000</v>
      </c>
      <c r="G39" s="11">
        <v>1</v>
      </c>
      <c r="H39" s="12">
        <f t="shared" si="0"/>
        <v>50000</v>
      </c>
      <c r="I39" s="12" t="s">
        <v>142</v>
      </c>
      <c r="J39" s="12">
        <f t="shared" si="14"/>
        <v>41625</v>
      </c>
      <c r="K39" s="12">
        <f t="shared" si="15"/>
        <v>49950</v>
      </c>
      <c r="L39" s="40">
        <f t="shared" si="5"/>
        <v>41650</v>
      </c>
      <c r="M39" s="14">
        <v>49980</v>
      </c>
      <c r="N39" s="39"/>
      <c r="O39" s="39"/>
      <c r="P39" s="14"/>
      <c r="Q39" s="14">
        <f t="shared" si="6"/>
        <v>41625</v>
      </c>
      <c r="R39" s="15">
        <v>49950</v>
      </c>
      <c r="S39" s="15"/>
      <c r="T39" s="14"/>
    </row>
    <row r="40" spans="1:20" s="13" customFormat="1" ht="18" customHeight="1" x14ac:dyDescent="0.25">
      <c r="A40" s="6">
        <v>35</v>
      </c>
      <c r="B40" s="7" t="s">
        <v>78</v>
      </c>
      <c r="C40" s="8" t="s">
        <v>8</v>
      </c>
      <c r="D40" s="9" t="s">
        <v>79</v>
      </c>
      <c r="E40" s="10" t="s">
        <v>10</v>
      </c>
      <c r="F40" s="11">
        <v>50000</v>
      </c>
      <c r="G40" s="11">
        <v>1</v>
      </c>
      <c r="H40" s="12">
        <f t="shared" si="0"/>
        <v>50000</v>
      </c>
      <c r="I40" s="12" t="s">
        <v>142</v>
      </c>
      <c r="J40" s="12">
        <f t="shared" si="14"/>
        <v>41625</v>
      </c>
      <c r="K40" s="12">
        <f t="shared" si="15"/>
        <v>49950</v>
      </c>
      <c r="L40" s="40">
        <f t="shared" si="5"/>
        <v>41650</v>
      </c>
      <c r="M40" s="14">
        <v>49980</v>
      </c>
      <c r="N40" s="39"/>
      <c r="O40" s="39"/>
      <c r="P40" s="14"/>
      <c r="Q40" s="14">
        <f t="shared" si="6"/>
        <v>41625</v>
      </c>
      <c r="R40" s="15">
        <v>49950</v>
      </c>
      <c r="S40" s="15"/>
      <c r="T40" s="14"/>
    </row>
    <row r="41" spans="1:20" s="13" customFormat="1" ht="18" customHeight="1" x14ac:dyDescent="0.25">
      <c r="A41" s="6">
        <v>36</v>
      </c>
      <c r="B41" s="7" t="s">
        <v>80</v>
      </c>
      <c r="C41" s="8" t="s">
        <v>8</v>
      </c>
      <c r="D41" s="17" t="s">
        <v>81</v>
      </c>
      <c r="E41" s="10" t="s">
        <v>10</v>
      </c>
      <c r="F41" s="11">
        <v>35000</v>
      </c>
      <c r="G41" s="11">
        <v>6</v>
      </c>
      <c r="H41" s="12">
        <f t="shared" si="0"/>
        <v>210000</v>
      </c>
      <c r="I41" s="43" t="s">
        <v>146</v>
      </c>
      <c r="J41" s="44"/>
      <c r="K41" s="45"/>
      <c r="L41" s="40">
        <f t="shared" si="5"/>
        <v>214500</v>
      </c>
      <c r="M41" s="16">
        <v>257400</v>
      </c>
      <c r="N41" s="39"/>
      <c r="O41" s="39"/>
      <c r="P41" s="14"/>
      <c r="Q41" s="14">
        <f t="shared" si="6"/>
        <v>210000</v>
      </c>
      <c r="R41" s="16">
        <v>252000</v>
      </c>
      <c r="S41" s="16"/>
      <c r="T41" s="14"/>
    </row>
    <row r="42" spans="1:20" s="13" customFormat="1" ht="18" customHeight="1" x14ac:dyDescent="0.25">
      <c r="A42" s="6">
        <v>37</v>
      </c>
      <c r="B42" s="7" t="s">
        <v>82</v>
      </c>
      <c r="C42" s="8" t="s">
        <v>8</v>
      </c>
      <c r="D42" s="17" t="s">
        <v>83</v>
      </c>
      <c r="E42" s="10" t="s">
        <v>10</v>
      </c>
      <c r="F42" s="11">
        <v>35000</v>
      </c>
      <c r="G42" s="11">
        <v>6</v>
      </c>
      <c r="H42" s="12">
        <f t="shared" si="0"/>
        <v>210000</v>
      </c>
      <c r="I42" s="43" t="s">
        <v>146</v>
      </c>
      <c r="J42" s="44"/>
      <c r="K42" s="45"/>
      <c r="L42" s="40">
        <f t="shared" si="5"/>
        <v>214500</v>
      </c>
      <c r="M42" s="16">
        <v>257400</v>
      </c>
      <c r="N42" s="39"/>
      <c r="O42" s="39"/>
      <c r="P42" s="14"/>
      <c r="Q42" s="14">
        <f t="shared" si="6"/>
        <v>210000</v>
      </c>
      <c r="R42" s="16">
        <v>252000</v>
      </c>
      <c r="S42" s="16"/>
      <c r="T42" s="14"/>
    </row>
    <row r="43" spans="1:20" s="13" customFormat="1" ht="18" customHeight="1" x14ac:dyDescent="0.25">
      <c r="A43" s="6">
        <v>38</v>
      </c>
      <c r="B43" s="7" t="s">
        <v>84</v>
      </c>
      <c r="C43" s="8" t="s">
        <v>8</v>
      </c>
      <c r="D43" s="17" t="s">
        <v>85</v>
      </c>
      <c r="E43" s="10" t="s">
        <v>10</v>
      </c>
      <c r="F43" s="11">
        <v>35000</v>
      </c>
      <c r="G43" s="11">
        <v>6</v>
      </c>
      <c r="H43" s="12">
        <f t="shared" si="0"/>
        <v>210000</v>
      </c>
      <c r="I43" s="43" t="s">
        <v>146</v>
      </c>
      <c r="J43" s="44"/>
      <c r="K43" s="45"/>
      <c r="L43" s="40">
        <f t="shared" si="5"/>
        <v>214500</v>
      </c>
      <c r="M43" s="16">
        <v>257400</v>
      </c>
      <c r="N43" s="39"/>
      <c r="O43" s="39"/>
      <c r="P43" s="14"/>
      <c r="Q43" s="14">
        <f t="shared" si="6"/>
        <v>210000</v>
      </c>
      <c r="R43" s="16">
        <v>252000</v>
      </c>
      <c r="S43" s="16"/>
      <c r="T43" s="14"/>
    </row>
    <row r="44" spans="1:20" s="13" customFormat="1" ht="18" customHeight="1" x14ac:dyDescent="0.25">
      <c r="A44" s="6">
        <v>39</v>
      </c>
      <c r="B44" s="7" t="s">
        <v>86</v>
      </c>
      <c r="C44" s="8" t="s">
        <v>8</v>
      </c>
      <c r="D44" s="17" t="s">
        <v>87</v>
      </c>
      <c r="E44" s="10" t="s">
        <v>10</v>
      </c>
      <c r="F44" s="11">
        <v>35000</v>
      </c>
      <c r="G44" s="11">
        <v>6</v>
      </c>
      <c r="H44" s="12">
        <f t="shared" si="0"/>
        <v>210000</v>
      </c>
      <c r="I44" s="43" t="s">
        <v>146</v>
      </c>
      <c r="J44" s="44"/>
      <c r="K44" s="45"/>
      <c r="L44" s="40">
        <f t="shared" si="5"/>
        <v>214500</v>
      </c>
      <c r="M44" s="16">
        <v>257400</v>
      </c>
      <c r="N44" s="39"/>
      <c r="O44" s="39"/>
      <c r="P44" s="14"/>
      <c r="Q44" s="14">
        <f t="shared" si="6"/>
        <v>210000</v>
      </c>
      <c r="R44" s="16">
        <v>252000</v>
      </c>
      <c r="S44" s="16"/>
      <c r="T44" s="14"/>
    </row>
    <row r="45" spans="1:20" s="13" customFormat="1" ht="18" customHeight="1" x14ac:dyDescent="0.25">
      <c r="A45" s="6">
        <v>40</v>
      </c>
      <c r="B45" s="7" t="s">
        <v>88</v>
      </c>
      <c r="C45" s="8" t="s">
        <v>8</v>
      </c>
      <c r="D45" s="17" t="s">
        <v>89</v>
      </c>
      <c r="E45" s="10" t="s">
        <v>10</v>
      </c>
      <c r="F45" s="11">
        <v>120000</v>
      </c>
      <c r="G45" s="11">
        <v>8</v>
      </c>
      <c r="H45" s="12">
        <f t="shared" si="0"/>
        <v>960000</v>
      </c>
      <c r="I45" s="43" t="s">
        <v>146</v>
      </c>
      <c r="J45" s="44"/>
      <c r="K45" s="45"/>
      <c r="L45" s="40">
        <f t="shared" si="5"/>
        <v>946000</v>
      </c>
      <c r="M45" s="16">
        <v>1135200</v>
      </c>
      <c r="N45" s="39"/>
      <c r="O45" s="39"/>
      <c r="P45" s="14"/>
      <c r="Q45" s="14">
        <f t="shared" si="6"/>
        <v>1000000</v>
      </c>
      <c r="R45" s="16">
        <v>1200000</v>
      </c>
      <c r="S45" s="16"/>
      <c r="T45" s="14"/>
    </row>
    <row r="46" spans="1:20" s="13" customFormat="1" ht="18" customHeight="1" x14ac:dyDescent="0.25">
      <c r="A46" s="6">
        <v>41</v>
      </c>
      <c r="B46" s="7" t="s">
        <v>90</v>
      </c>
      <c r="C46" s="8" t="s">
        <v>8</v>
      </c>
      <c r="D46" s="17" t="s">
        <v>91</v>
      </c>
      <c r="E46" s="10" t="s">
        <v>10</v>
      </c>
      <c r="F46" s="11">
        <v>300000</v>
      </c>
      <c r="G46" s="11">
        <v>4</v>
      </c>
      <c r="H46" s="12">
        <f t="shared" si="0"/>
        <v>1200000</v>
      </c>
      <c r="I46" s="12"/>
      <c r="J46" s="35"/>
      <c r="K46" s="35"/>
      <c r="L46" s="41"/>
      <c r="M46" s="30" t="s">
        <v>11</v>
      </c>
      <c r="N46" s="31"/>
      <c r="O46" s="31"/>
      <c r="P46" s="31"/>
      <c r="Q46" s="31"/>
      <c r="R46" s="31"/>
      <c r="S46" s="31"/>
      <c r="T46" s="32"/>
    </row>
    <row r="47" spans="1:20" s="13" customFormat="1" ht="18" customHeight="1" x14ac:dyDescent="0.25">
      <c r="A47" s="6">
        <v>42</v>
      </c>
      <c r="B47" s="7" t="s">
        <v>92</v>
      </c>
      <c r="C47" s="8" t="s">
        <v>8</v>
      </c>
      <c r="D47" s="17" t="s">
        <v>93</v>
      </c>
      <c r="E47" s="10" t="s">
        <v>10</v>
      </c>
      <c r="F47" s="11">
        <v>240000</v>
      </c>
      <c r="G47" s="11">
        <v>8</v>
      </c>
      <c r="H47" s="12">
        <f t="shared" si="0"/>
        <v>1920000</v>
      </c>
      <c r="I47" s="35"/>
      <c r="J47" s="35"/>
      <c r="K47" s="35"/>
      <c r="L47" s="41"/>
      <c r="M47" s="30" t="s">
        <v>11</v>
      </c>
      <c r="N47" s="31"/>
      <c r="O47" s="31"/>
      <c r="P47" s="31"/>
      <c r="Q47" s="31"/>
      <c r="R47" s="31"/>
      <c r="S47" s="31"/>
      <c r="T47" s="32"/>
    </row>
    <row r="48" spans="1:20" s="13" customFormat="1" ht="18" customHeight="1" x14ac:dyDescent="0.25">
      <c r="A48" s="6">
        <v>43</v>
      </c>
      <c r="B48" s="7" t="s">
        <v>94</v>
      </c>
      <c r="C48" s="8" t="s">
        <v>8</v>
      </c>
      <c r="D48" s="18" t="s">
        <v>95</v>
      </c>
      <c r="E48" s="10" t="s">
        <v>10</v>
      </c>
      <c r="F48" s="11">
        <v>250000</v>
      </c>
      <c r="G48" s="11">
        <v>1</v>
      </c>
      <c r="H48" s="12">
        <f t="shared" si="0"/>
        <v>250000</v>
      </c>
      <c r="I48" s="35"/>
      <c r="J48" s="35"/>
      <c r="K48" s="35"/>
      <c r="L48" s="41"/>
      <c r="M48" s="30" t="s">
        <v>11</v>
      </c>
      <c r="N48" s="31"/>
      <c r="O48" s="31"/>
      <c r="P48" s="31"/>
      <c r="Q48" s="31"/>
      <c r="R48" s="31"/>
      <c r="S48" s="31"/>
      <c r="T48" s="32"/>
    </row>
    <row r="49" spans="1:20" s="13" customFormat="1" ht="18" customHeight="1" x14ac:dyDescent="0.25">
      <c r="A49" s="6">
        <v>44</v>
      </c>
      <c r="B49" s="7" t="s">
        <v>96</v>
      </c>
      <c r="C49" s="8" t="s">
        <v>8</v>
      </c>
      <c r="D49" s="18" t="s">
        <v>97</v>
      </c>
      <c r="E49" s="10" t="s">
        <v>10</v>
      </c>
      <c r="F49" s="11">
        <v>250000</v>
      </c>
      <c r="G49" s="11">
        <v>1</v>
      </c>
      <c r="H49" s="12">
        <f t="shared" si="0"/>
        <v>250000</v>
      </c>
      <c r="I49" s="35"/>
      <c r="J49" s="35"/>
      <c r="K49" s="35"/>
      <c r="L49" s="41"/>
      <c r="M49" s="30" t="s">
        <v>11</v>
      </c>
      <c r="N49" s="31"/>
      <c r="O49" s="31"/>
      <c r="P49" s="31"/>
      <c r="Q49" s="31"/>
      <c r="R49" s="31"/>
      <c r="S49" s="31"/>
      <c r="T49" s="32"/>
    </row>
    <row r="50" spans="1:20" s="13" customFormat="1" ht="18" customHeight="1" x14ac:dyDescent="0.25">
      <c r="A50" s="6">
        <v>45</v>
      </c>
      <c r="B50" s="7" t="s">
        <v>98</v>
      </c>
      <c r="C50" s="8" t="s">
        <v>8</v>
      </c>
      <c r="D50" s="18" t="s">
        <v>99</v>
      </c>
      <c r="E50" s="10" t="s">
        <v>10</v>
      </c>
      <c r="F50" s="11">
        <v>250000</v>
      </c>
      <c r="G50" s="11">
        <v>1</v>
      </c>
      <c r="H50" s="12">
        <f t="shared" si="0"/>
        <v>250000</v>
      </c>
      <c r="I50" s="35"/>
      <c r="J50" s="35"/>
      <c r="K50" s="35"/>
      <c r="L50" s="41"/>
      <c r="M50" s="30" t="s">
        <v>11</v>
      </c>
      <c r="N50" s="31"/>
      <c r="O50" s="31"/>
      <c r="P50" s="31"/>
      <c r="Q50" s="31"/>
      <c r="R50" s="31"/>
      <c r="S50" s="31"/>
      <c r="T50" s="32"/>
    </row>
    <row r="51" spans="1:20" s="13" customFormat="1" ht="18" customHeight="1" x14ac:dyDescent="0.25">
      <c r="A51" s="6">
        <v>46</v>
      </c>
      <c r="B51" s="7" t="s">
        <v>100</v>
      </c>
      <c r="C51" s="8" t="s">
        <v>8</v>
      </c>
      <c r="D51" s="18" t="s">
        <v>101</v>
      </c>
      <c r="E51" s="10" t="s">
        <v>10</v>
      </c>
      <c r="F51" s="11">
        <v>250000</v>
      </c>
      <c r="G51" s="11">
        <v>1</v>
      </c>
      <c r="H51" s="12">
        <f t="shared" si="0"/>
        <v>250000</v>
      </c>
      <c r="I51" s="35"/>
      <c r="J51" s="35"/>
      <c r="K51" s="35"/>
      <c r="L51" s="41"/>
      <c r="M51" s="30" t="s">
        <v>11</v>
      </c>
      <c r="N51" s="31"/>
      <c r="O51" s="31"/>
      <c r="P51" s="31"/>
      <c r="Q51" s="31"/>
      <c r="R51" s="31"/>
      <c r="S51" s="31"/>
      <c r="T51" s="32"/>
    </row>
    <row r="52" spans="1:20" s="13" customFormat="1" ht="18" customHeight="1" x14ac:dyDescent="0.25">
      <c r="A52" s="6">
        <v>47</v>
      </c>
      <c r="B52" s="7" t="s">
        <v>102</v>
      </c>
      <c r="C52" s="8" t="s">
        <v>8</v>
      </c>
      <c r="D52" s="18" t="s">
        <v>103</v>
      </c>
      <c r="E52" s="10" t="s">
        <v>10</v>
      </c>
      <c r="F52" s="11">
        <v>7000</v>
      </c>
      <c r="G52" s="11">
        <v>2</v>
      </c>
      <c r="H52" s="12">
        <f t="shared" si="0"/>
        <v>14000</v>
      </c>
      <c r="I52" s="35"/>
      <c r="J52" s="35"/>
      <c r="K52" s="35"/>
      <c r="L52" s="41"/>
      <c r="M52" s="30" t="s">
        <v>11</v>
      </c>
      <c r="N52" s="31"/>
      <c r="O52" s="31"/>
      <c r="P52" s="31"/>
      <c r="Q52" s="31"/>
      <c r="R52" s="31"/>
      <c r="S52" s="31"/>
      <c r="T52" s="32"/>
    </row>
    <row r="53" spans="1:20" s="13" customFormat="1" ht="18" customHeight="1" x14ac:dyDescent="0.25">
      <c r="A53" s="6">
        <v>48</v>
      </c>
      <c r="B53" s="7" t="s">
        <v>104</v>
      </c>
      <c r="C53" s="8" t="s">
        <v>8</v>
      </c>
      <c r="D53" s="18" t="s">
        <v>105</v>
      </c>
      <c r="E53" s="10" t="s">
        <v>10</v>
      </c>
      <c r="F53" s="11">
        <v>40000</v>
      </c>
      <c r="G53" s="11">
        <v>2</v>
      </c>
      <c r="H53" s="12">
        <f t="shared" si="0"/>
        <v>80000</v>
      </c>
      <c r="I53" s="12" t="s">
        <v>142</v>
      </c>
      <c r="J53" s="12">
        <f>+Q53</f>
        <v>66500</v>
      </c>
      <c r="K53" s="12">
        <f>+R53</f>
        <v>79800</v>
      </c>
      <c r="L53" s="40">
        <f>+M53/1.2</f>
        <v>95700</v>
      </c>
      <c r="M53" s="16">
        <v>114840</v>
      </c>
      <c r="N53" s="16"/>
      <c r="O53" s="16"/>
      <c r="P53" s="14"/>
      <c r="Q53" s="14">
        <f>+R53/1.2</f>
        <v>66500</v>
      </c>
      <c r="R53" s="15">
        <v>79800</v>
      </c>
      <c r="S53" s="15"/>
      <c r="T53" s="14"/>
    </row>
    <row r="54" spans="1:20" s="13" customFormat="1" ht="18" customHeight="1" x14ac:dyDescent="0.25">
      <c r="A54" s="6">
        <v>49</v>
      </c>
      <c r="B54" s="7" t="s">
        <v>106</v>
      </c>
      <c r="C54" s="8" t="s">
        <v>8</v>
      </c>
      <c r="D54" s="18" t="s">
        <v>107</v>
      </c>
      <c r="E54" s="10" t="s">
        <v>10</v>
      </c>
      <c r="F54" s="11">
        <v>40000</v>
      </c>
      <c r="G54" s="11">
        <v>1</v>
      </c>
      <c r="H54" s="12">
        <f t="shared" si="0"/>
        <v>40000</v>
      </c>
      <c r="I54" s="12" t="s">
        <v>142</v>
      </c>
      <c r="J54" s="12">
        <f t="shared" ref="J54:J67" si="16">+Q54</f>
        <v>33250</v>
      </c>
      <c r="K54" s="12">
        <f t="shared" ref="K54:K67" si="17">+R54</f>
        <v>39900</v>
      </c>
      <c r="L54" s="40">
        <f t="shared" ref="L54:L68" si="18">+M54/1.2</f>
        <v>47850</v>
      </c>
      <c r="M54" s="16">
        <v>57420</v>
      </c>
      <c r="N54" s="16"/>
      <c r="O54" s="16"/>
      <c r="P54" s="14"/>
      <c r="Q54" s="14">
        <f t="shared" ref="Q54:Q67" si="19">+R54/1.2</f>
        <v>33250</v>
      </c>
      <c r="R54" s="15">
        <v>39900</v>
      </c>
      <c r="S54" s="15"/>
      <c r="T54" s="14"/>
    </row>
    <row r="55" spans="1:20" s="13" customFormat="1" ht="18" customHeight="1" x14ac:dyDescent="0.25">
      <c r="A55" s="6">
        <v>50</v>
      </c>
      <c r="B55" s="7" t="s">
        <v>108</v>
      </c>
      <c r="C55" s="8" t="s">
        <v>8</v>
      </c>
      <c r="D55" s="18" t="s">
        <v>109</v>
      </c>
      <c r="E55" s="10" t="s">
        <v>10</v>
      </c>
      <c r="F55" s="11">
        <v>40000</v>
      </c>
      <c r="G55" s="11">
        <v>1</v>
      </c>
      <c r="H55" s="12">
        <f t="shared" si="0"/>
        <v>40000</v>
      </c>
      <c r="I55" s="12" t="s">
        <v>142</v>
      </c>
      <c r="J55" s="12">
        <f t="shared" si="16"/>
        <v>33250</v>
      </c>
      <c r="K55" s="12">
        <f t="shared" si="17"/>
        <v>39900</v>
      </c>
      <c r="L55" s="40">
        <f t="shared" si="18"/>
        <v>47850</v>
      </c>
      <c r="M55" s="16">
        <v>57420</v>
      </c>
      <c r="N55" s="16"/>
      <c r="O55" s="16"/>
      <c r="P55" s="14"/>
      <c r="Q55" s="14">
        <f t="shared" si="19"/>
        <v>33250</v>
      </c>
      <c r="R55" s="15">
        <v>39900</v>
      </c>
      <c r="S55" s="15"/>
      <c r="T55" s="14"/>
    </row>
    <row r="56" spans="1:20" s="13" customFormat="1" ht="18" customHeight="1" x14ac:dyDescent="0.25">
      <c r="A56" s="6">
        <v>51</v>
      </c>
      <c r="B56" s="7" t="s">
        <v>110</v>
      </c>
      <c r="C56" s="8" t="s">
        <v>8</v>
      </c>
      <c r="D56" s="18" t="s">
        <v>111</v>
      </c>
      <c r="E56" s="10" t="s">
        <v>10</v>
      </c>
      <c r="F56" s="11">
        <v>40000</v>
      </c>
      <c r="G56" s="11">
        <v>1</v>
      </c>
      <c r="H56" s="12">
        <f t="shared" si="0"/>
        <v>40000</v>
      </c>
      <c r="I56" s="12" t="s">
        <v>142</v>
      </c>
      <c r="J56" s="12">
        <f t="shared" si="16"/>
        <v>33250</v>
      </c>
      <c r="K56" s="12">
        <f t="shared" si="17"/>
        <v>39900</v>
      </c>
      <c r="L56" s="40">
        <f t="shared" si="18"/>
        <v>47850</v>
      </c>
      <c r="M56" s="16">
        <v>57420</v>
      </c>
      <c r="N56" s="16"/>
      <c r="O56" s="16"/>
      <c r="P56" s="14"/>
      <c r="Q56" s="14">
        <f t="shared" si="19"/>
        <v>33250</v>
      </c>
      <c r="R56" s="15">
        <v>39900</v>
      </c>
      <c r="S56" s="15"/>
      <c r="T56" s="14"/>
    </row>
    <row r="57" spans="1:20" s="13" customFormat="1" ht="18" customHeight="1" x14ac:dyDescent="0.25">
      <c r="A57" s="6">
        <v>52</v>
      </c>
      <c r="B57" s="7" t="s">
        <v>112</v>
      </c>
      <c r="C57" s="8" t="s">
        <v>8</v>
      </c>
      <c r="D57" s="18" t="s">
        <v>113</v>
      </c>
      <c r="E57" s="10" t="s">
        <v>10</v>
      </c>
      <c r="F57" s="11">
        <v>40000</v>
      </c>
      <c r="G57" s="11">
        <v>1</v>
      </c>
      <c r="H57" s="12">
        <f t="shared" si="0"/>
        <v>40000</v>
      </c>
      <c r="I57" s="12" t="s">
        <v>142</v>
      </c>
      <c r="J57" s="12">
        <f t="shared" si="16"/>
        <v>33250</v>
      </c>
      <c r="K57" s="12">
        <f t="shared" si="17"/>
        <v>39900</v>
      </c>
      <c r="L57" s="40">
        <f t="shared" si="18"/>
        <v>47850</v>
      </c>
      <c r="M57" s="16">
        <v>57420</v>
      </c>
      <c r="N57" s="16"/>
      <c r="O57" s="16"/>
      <c r="P57" s="14"/>
      <c r="Q57" s="14">
        <f t="shared" si="19"/>
        <v>33250</v>
      </c>
      <c r="R57" s="15">
        <v>39900</v>
      </c>
      <c r="S57" s="15"/>
      <c r="T57" s="14"/>
    </row>
    <row r="58" spans="1:20" s="13" customFormat="1" ht="18.75" customHeight="1" x14ac:dyDescent="0.25">
      <c r="A58" s="6">
        <v>53</v>
      </c>
      <c r="B58" s="7" t="s">
        <v>114</v>
      </c>
      <c r="C58" s="8" t="s">
        <v>8</v>
      </c>
      <c r="D58" s="9" t="s">
        <v>115</v>
      </c>
      <c r="E58" s="10" t="s">
        <v>10</v>
      </c>
      <c r="F58" s="11">
        <v>153330</v>
      </c>
      <c r="G58" s="11">
        <v>1</v>
      </c>
      <c r="H58" s="12">
        <f t="shared" si="0"/>
        <v>153330</v>
      </c>
      <c r="I58" s="12" t="s">
        <v>142</v>
      </c>
      <c r="J58" s="12">
        <f t="shared" si="16"/>
        <v>127250</v>
      </c>
      <c r="K58" s="12">
        <f t="shared" si="17"/>
        <v>152700</v>
      </c>
      <c r="L58" s="40">
        <f t="shared" si="18"/>
        <v>127500</v>
      </c>
      <c r="M58" s="14">
        <v>153000</v>
      </c>
      <c r="N58" s="14"/>
      <c r="O58" s="14"/>
      <c r="P58" s="14"/>
      <c r="Q58" s="14">
        <f t="shared" si="19"/>
        <v>127250</v>
      </c>
      <c r="R58" s="15">
        <v>152700</v>
      </c>
      <c r="S58" s="15"/>
      <c r="T58" s="14"/>
    </row>
    <row r="59" spans="1:20" s="13" customFormat="1" ht="18.75" customHeight="1" x14ac:dyDescent="0.25">
      <c r="A59" s="6">
        <v>54</v>
      </c>
      <c r="B59" s="7" t="s">
        <v>116</v>
      </c>
      <c r="C59" s="8" t="s">
        <v>8</v>
      </c>
      <c r="D59" s="9" t="s">
        <v>117</v>
      </c>
      <c r="E59" s="10" t="s">
        <v>10</v>
      </c>
      <c r="F59" s="11">
        <v>153330</v>
      </c>
      <c r="G59" s="11">
        <v>1</v>
      </c>
      <c r="H59" s="12">
        <f t="shared" si="0"/>
        <v>153330</v>
      </c>
      <c r="I59" s="12" t="s">
        <v>142</v>
      </c>
      <c r="J59" s="12">
        <f t="shared" si="16"/>
        <v>127250</v>
      </c>
      <c r="K59" s="12">
        <f t="shared" si="17"/>
        <v>152700</v>
      </c>
      <c r="L59" s="40">
        <f t="shared" si="18"/>
        <v>127500</v>
      </c>
      <c r="M59" s="14">
        <v>153000</v>
      </c>
      <c r="N59" s="14"/>
      <c r="O59" s="14"/>
      <c r="P59" s="14"/>
      <c r="Q59" s="14">
        <f t="shared" si="19"/>
        <v>127250</v>
      </c>
      <c r="R59" s="15">
        <v>152700</v>
      </c>
      <c r="S59" s="15"/>
      <c r="T59" s="14"/>
    </row>
    <row r="60" spans="1:20" s="13" customFormat="1" ht="18.75" customHeight="1" x14ac:dyDescent="0.25">
      <c r="A60" s="6">
        <v>55</v>
      </c>
      <c r="B60" s="7" t="s">
        <v>118</v>
      </c>
      <c r="C60" s="8" t="s">
        <v>8</v>
      </c>
      <c r="D60" s="9" t="s">
        <v>119</v>
      </c>
      <c r="E60" s="10" t="s">
        <v>10</v>
      </c>
      <c r="F60" s="11">
        <v>153330</v>
      </c>
      <c r="G60" s="11">
        <v>2</v>
      </c>
      <c r="H60" s="12">
        <f t="shared" si="0"/>
        <v>306660</v>
      </c>
      <c r="I60" s="12" t="s">
        <v>142</v>
      </c>
      <c r="J60" s="12">
        <f t="shared" si="16"/>
        <v>254500</v>
      </c>
      <c r="K60" s="12">
        <f t="shared" si="17"/>
        <v>305400</v>
      </c>
      <c r="L60" s="40">
        <f t="shared" si="18"/>
        <v>255000</v>
      </c>
      <c r="M60" s="14">
        <v>306000</v>
      </c>
      <c r="N60" s="14"/>
      <c r="O60" s="14"/>
      <c r="P60" s="14"/>
      <c r="Q60" s="14">
        <f t="shared" si="19"/>
        <v>254500</v>
      </c>
      <c r="R60" s="15">
        <v>305400</v>
      </c>
      <c r="S60" s="15"/>
      <c r="T60" s="14"/>
    </row>
    <row r="61" spans="1:20" s="13" customFormat="1" ht="18" customHeight="1" x14ac:dyDescent="0.25">
      <c r="A61" s="6">
        <v>56</v>
      </c>
      <c r="B61" s="7" t="s">
        <v>120</v>
      </c>
      <c r="C61" s="8" t="s">
        <v>8</v>
      </c>
      <c r="D61" s="9" t="s">
        <v>121</v>
      </c>
      <c r="E61" s="10" t="s">
        <v>10</v>
      </c>
      <c r="F61" s="11">
        <v>153330</v>
      </c>
      <c r="G61" s="11">
        <v>3</v>
      </c>
      <c r="H61" s="12">
        <f t="shared" si="0"/>
        <v>459990</v>
      </c>
      <c r="I61" s="12" t="s">
        <v>142</v>
      </c>
      <c r="J61" s="12">
        <f t="shared" si="16"/>
        <v>381750</v>
      </c>
      <c r="K61" s="12">
        <f t="shared" si="17"/>
        <v>458100</v>
      </c>
      <c r="L61" s="40">
        <f t="shared" si="18"/>
        <v>382500</v>
      </c>
      <c r="M61" s="14">
        <v>459000</v>
      </c>
      <c r="N61" s="14"/>
      <c r="O61" s="14"/>
      <c r="P61" s="14"/>
      <c r="Q61" s="14">
        <f t="shared" si="19"/>
        <v>381750</v>
      </c>
      <c r="R61" s="15">
        <v>458100</v>
      </c>
      <c r="S61" s="15"/>
      <c r="T61" s="14"/>
    </row>
    <row r="62" spans="1:20" s="13" customFormat="1" ht="18" customHeight="1" x14ac:dyDescent="0.25">
      <c r="A62" s="6">
        <v>57</v>
      </c>
      <c r="B62" s="7" t="s">
        <v>122</v>
      </c>
      <c r="C62" s="8" t="s">
        <v>8</v>
      </c>
      <c r="D62" s="9" t="s">
        <v>123</v>
      </c>
      <c r="E62" s="10" t="s">
        <v>10</v>
      </c>
      <c r="F62" s="11">
        <v>153330</v>
      </c>
      <c r="G62" s="11">
        <v>2</v>
      </c>
      <c r="H62" s="12">
        <f t="shared" si="0"/>
        <v>306660</v>
      </c>
      <c r="I62" s="12" t="s">
        <v>142</v>
      </c>
      <c r="J62" s="12">
        <f t="shared" si="16"/>
        <v>254500</v>
      </c>
      <c r="K62" s="12">
        <f t="shared" si="17"/>
        <v>305400</v>
      </c>
      <c r="L62" s="40">
        <f t="shared" si="18"/>
        <v>255000</v>
      </c>
      <c r="M62" s="14">
        <v>306000</v>
      </c>
      <c r="N62" s="14"/>
      <c r="O62" s="14"/>
      <c r="P62" s="14"/>
      <c r="Q62" s="14">
        <f t="shared" si="19"/>
        <v>254500</v>
      </c>
      <c r="R62" s="15">
        <v>305400</v>
      </c>
      <c r="S62" s="15"/>
      <c r="T62" s="14"/>
    </row>
    <row r="63" spans="1:20" s="13" customFormat="1" ht="18" customHeight="1" x14ac:dyDescent="0.25">
      <c r="A63" s="6">
        <v>58</v>
      </c>
      <c r="B63" s="7" t="s">
        <v>124</v>
      </c>
      <c r="C63" s="8" t="s">
        <v>8</v>
      </c>
      <c r="D63" s="9" t="s">
        <v>125</v>
      </c>
      <c r="E63" s="10" t="s">
        <v>10</v>
      </c>
      <c r="F63" s="11">
        <v>153330</v>
      </c>
      <c r="G63" s="11">
        <v>3</v>
      </c>
      <c r="H63" s="12">
        <f t="shared" si="0"/>
        <v>459990</v>
      </c>
      <c r="I63" s="12" t="s">
        <v>142</v>
      </c>
      <c r="J63" s="12">
        <f t="shared" si="16"/>
        <v>381750</v>
      </c>
      <c r="K63" s="12">
        <f t="shared" si="17"/>
        <v>458100</v>
      </c>
      <c r="L63" s="40">
        <f t="shared" si="18"/>
        <v>382500</v>
      </c>
      <c r="M63" s="14">
        <v>459000</v>
      </c>
      <c r="N63" s="14"/>
      <c r="O63" s="14"/>
      <c r="P63" s="14"/>
      <c r="Q63" s="14">
        <f t="shared" si="19"/>
        <v>381750</v>
      </c>
      <c r="R63" s="15">
        <v>458100</v>
      </c>
      <c r="S63" s="15"/>
      <c r="T63" s="14"/>
    </row>
    <row r="64" spans="1:20" s="13" customFormat="1" ht="18" customHeight="1" x14ac:dyDescent="0.25">
      <c r="A64" s="6">
        <v>59</v>
      </c>
      <c r="B64" s="7" t="s">
        <v>126</v>
      </c>
      <c r="C64" s="8" t="s">
        <v>8</v>
      </c>
      <c r="D64" s="9" t="s">
        <v>127</v>
      </c>
      <c r="E64" s="10" t="s">
        <v>10</v>
      </c>
      <c r="F64" s="11">
        <v>120000</v>
      </c>
      <c r="G64" s="11">
        <v>1</v>
      </c>
      <c r="H64" s="12">
        <f t="shared" si="0"/>
        <v>120000</v>
      </c>
      <c r="I64" s="12" t="s">
        <v>142</v>
      </c>
      <c r="J64" s="12">
        <f t="shared" si="16"/>
        <v>99250</v>
      </c>
      <c r="K64" s="12">
        <f t="shared" si="17"/>
        <v>119100</v>
      </c>
      <c r="L64" s="40">
        <f t="shared" si="18"/>
        <v>99500</v>
      </c>
      <c r="M64" s="14">
        <v>119400</v>
      </c>
      <c r="N64" s="14"/>
      <c r="O64" s="14"/>
      <c r="P64" s="14"/>
      <c r="Q64" s="14">
        <f t="shared" si="19"/>
        <v>99250</v>
      </c>
      <c r="R64" s="15">
        <v>119100</v>
      </c>
      <c r="S64" s="15"/>
      <c r="T64" s="14"/>
    </row>
    <row r="65" spans="1:20" s="13" customFormat="1" ht="18.75" customHeight="1" x14ac:dyDescent="0.25">
      <c r="A65" s="6">
        <v>60</v>
      </c>
      <c r="B65" s="7" t="s">
        <v>128</v>
      </c>
      <c r="C65" s="8" t="s">
        <v>8</v>
      </c>
      <c r="D65" s="17" t="s">
        <v>129</v>
      </c>
      <c r="E65" s="10" t="s">
        <v>10</v>
      </c>
      <c r="F65" s="11">
        <v>125000</v>
      </c>
      <c r="G65" s="11">
        <v>2</v>
      </c>
      <c r="H65" s="12">
        <f t="shared" si="0"/>
        <v>250000</v>
      </c>
      <c r="I65" s="12" t="s">
        <v>142</v>
      </c>
      <c r="J65" s="12">
        <f t="shared" si="16"/>
        <v>208000</v>
      </c>
      <c r="K65" s="12">
        <f t="shared" si="17"/>
        <v>249600</v>
      </c>
      <c r="L65" s="40">
        <f t="shared" si="18"/>
        <v>208330</v>
      </c>
      <c r="M65" s="14">
        <v>249996</v>
      </c>
      <c r="N65" s="14"/>
      <c r="O65" s="14"/>
      <c r="P65" s="14"/>
      <c r="Q65" s="14">
        <f t="shared" si="19"/>
        <v>208000</v>
      </c>
      <c r="R65" s="15">
        <v>249600</v>
      </c>
      <c r="S65" s="15"/>
      <c r="T65" s="14"/>
    </row>
    <row r="66" spans="1:20" s="13" customFormat="1" ht="29.25" customHeight="1" x14ac:dyDescent="0.25">
      <c r="A66" s="6">
        <v>61</v>
      </c>
      <c r="B66" s="7" t="s">
        <v>130</v>
      </c>
      <c r="C66" s="8" t="s">
        <v>8</v>
      </c>
      <c r="D66" s="17" t="s">
        <v>131</v>
      </c>
      <c r="E66" s="10" t="s">
        <v>10</v>
      </c>
      <c r="F66" s="11">
        <v>125000</v>
      </c>
      <c r="G66" s="11">
        <v>2</v>
      </c>
      <c r="H66" s="12">
        <f t="shared" si="0"/>
        <v>250000</v>
      </c>
      <c r="I66" s="12" t="s">
        <v>142</v>
      </c>
      <c r="J66" s="12">
        <f t="shared" si="16"/>
        <v>208000</v>
      </c>
      <c r="K66" s="12">
        <f t="shared" si="17"/>
        <v>249600</v>
      </c>
      <c r="L66" s="40">
        <f t="shared" si="18"/>
        <v>208330</v>
      </c>
      <c r="M66" s="14">
        <v>249996</v>
      </c>
      <c r="N66" s="14"/>
      <c r="O66" s="14"/>
      <c r="P66" s="14"/>
      <c r="Q66" s="14">
        <f t="shared" si="19"/>
        <v>208000</v>
      </c>
      <c r="R66" s="15">
        <v>249600</v>
      </c>
      <c r="S66" s="15"/>
      <c r="T66" s="14"/>
    </row>
    <row r="67" spans="1:20" s="13" customFormat="1" ht="18.75" customHeight="1" x14ac:dyDescent="0.25">
      <c r="A67" s="6">
        <v>62</v>
      </c>
      <c r="B67" s="7" t="s">
        <v>132</v>
      </c>
      <c r="C67" s="8" t="s">
        <v>8</v>
      </c>
      <c r="D67" s="17" t="s">
        <v>133</v>
      </c>
      <c r="E67" s="10" t="s">
        <v>10</v>
      </c>
      <c r="F67" s="11">
        <v>125000</v>
      </c>
      <c r="G67" s="11">
        <v>2</v>
      </c>
      <c r="H67" s="12">
        <f t="shared" si="0"/>
        <v>250000</v>
      </c>
      <c r="I67" s="12" t="s">
        <v>142</v>
      </c>
      <c r="J67" s="12">
        <f t="shared" si="16"/>
        <v>208000</v>
      </c>
      <c r="K67" s="12">
        <f t="shared" si="17"/>
        <v>249600</v>
      </c>
      <c r="L67" s="40">
        <f t="shared" si="18"/>
        <v>208330</v>
      </c>
      <c r="M67" s="14">
        <v>249996</v>
      </c>
      <c r="N67" s="14"/>
      <c r="O67" s="14"/>
      <c r="P67" s="14"/>
      <c r="Q67" s="14">
        <f t="shared" si="19"/>
        <v>208000</v>
      </c>
      <c r="R67" s="15">
        <v>249600</v>
      </c>
      <c r="S67" s="15"/>
      <c r="T67" s="14"/>
    </row>
    <row r="68" spans="1:20" s="23" customFormat="1" ht="18.75" hidden="1" customHeight="1" x14ac:dyDescent="0.25">
      <c r="A68" s="19"/>
      <c r="B68" s="19"/>
      <c r="C68" s="20" t="s">
        <v>134</v>
      </c>
      <c r="D68" s="21"/>
      <c r="E68" s="19"/>
      <c r="F68" s="19"/>
      <c r="G68" s="19"/>
      <c r="H68" s="22">
        <f>SUM(H6:H67)</f>
        <v>13840440</v>
      </c>
      <c r="I68" s="22"/>
      <c r="J68" s="22"/>
      <c r="K68" s="22"/>
      <c r="L68" s="12">
        <f t="shared" si="18"/>
        <v>0</v>
      </c>
      <c r="M68" s="19"/>
      <c r="N68" s="19"/>
      <c r="O68" s="19"/>
      <c r="P68" s="19"/>
      <c r="Q68" s="19"/>
      <c r="R68" s="19"/>
      <c r="S68" s="19"/>
      <c r="T68" s="19"/>
    </row>
    <row r="69" spans="1:20" ht="23.25" customHeight="1" x14ac:dyDescent="0.25">
      <c r="A69" s="24"/>
      <c r="B69" s="25"/>
      <c r="C69" s="26"/>
      <c r="D69" s="26"/>
      <c r="E69" s="26"/>
      <c r="F69" s="26"/>
      <c r="G69" s="27"/>
      <c r="H69" s="27"/>
      <c r="I69" s="27"/>
      <c r="J69" s="27"/>
      <c r="K69" s="27"/>
      <c r="L69" s="27"/>
    </row>
    <row r="70" spans="1:20" ht="21" customHeight="1" x14ac:dyDescent="0.25">
      <c r="B70" s="28" t="s">
        <v>135</v>
      </c>
    </row>
    <row r="71" spans="1:20" ht="19.5" customHeight="1" x14ac:dyDescent="0.25">
      <c r="B71" s="29" t="s">
        <v>136</v>
      </c>
      <c r="C71" s="29"/>
      <c r="D71" s="29"/>
      <c r="E71" s="29"/>
      <c r="F71" s="29"/>
    </row>
  </sheetData>
  <mergeCells count="26">
    <mergeCell ref="I44:K44"/>
    <mergeCell ref="I45:K45"/>
    <mergeCell ref="I20:K20"/>
    <mergeCell ref="I21:K21"/>
    <mergeCell ref="I41:K41"/>
    <mergeCell ref="I42:K42"/>
    <mergeCell ref="I43:K43"/>
    <mergeCell ref="S4:T4"/>
    <mergeCell ref="I4:K4"/>
    <mergeCell ref="I18:K18"/>
    <mergeCell ref="I19:K19"/>
    <mergeCell ref="M52:T52"/>
    <mergeCell ref="C4:D4"/>
    <mergeCell ref="M6:T6"/>
    <mergeCell ref="M7:T7"/>
    <mergeCell ref="M8:T8"/>
    <mergeCell ref="M9:T9"/>
    <mergeCell ref="M46:T46"/>
    <mergeCell ref="M47:T47"/>
    <mergeCell ref="M48:T48"/>
    <mergeCell ref="M49:T49"/>
    <mergeCell ref="M50:T50"/>
    <mergeCell ref="M51:T51"/>
    <mergeCell ref="L4:M4"/>
    <mergeCell ref="N4:P4"/>
    <mergeCell ref="Q4:R4"/>
  </mergeCells>
  <pageMargins left="0.19685039370078741" right="0.23622047244094491" top="0.19685039370078741" bottom="0.19685039370078741" header="0.35433070866141736" footer="0.19685039370078741"/>
  <pageSetup paperSize="9" scale="6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tenderi ampop</vt:lpstr>
      <vt:lpstr>'tenderi ampop'!Print_Titles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G.Hovsepyan</dc:creator>
  <cp:lastModifiedBy>TEST</cp:lastModifiedBy>
  <dcterms:created xsi:type="dcterms:W3CDTF">2021-05-05T11:35:15Z</dcterms:created>
  <dcterms:modified xsi:type="dcterms:W3CDTF">2021-05-10T08:09:36Z</dcterms:modified>
</cp:coreProperties>
</file>